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7-SSZ\SLUŽBA ZA JAVNA NAROČILA\POSTOPKI 2026\NAROČILO MALE VREDNOSTI\Nakup pohištvene opreme za področje izobraževanja_Žvižaj\Razpisna dokumentacija\"/>
    </mc:Choice>
  </mc:AlternateContent>
  <xr:revisionPtr revIDLastSave="0" documentId="8_{5E49AC1F-44AF-4DFC-B19E-B14233C75724}" xr6:coauthVersionLast="47" xr6:coauthVersionMax="47" xr10:uidLastSave="{00000000-0000-0000-0000-000000000000}"/>
  <bookViews>
    <workbookView xWindow="-120" yWindow="-120" windowWidth="29040" windowHeight="15720" xr2:uid="{734501BA-E3C8-48EF-8FBB-9FFA2562701C}"/>
  </bookViews>
  <sheets>
    <sheet name="Rekapitulacija" sheetId="17" r:id="rId1"/>
    <sheet name="Vrtec Borisa Pečeta - Kamnica" sheetId="6" r:id="rId2"/>
    <sheet name="Vrtec Borisa Pečeta" sheetId="9" r:id="rId3"/>
    <sheet name="OŠ Borcev za severno mejo" sheetId="5" r:id="rId4"/>
    <sheet name="OŠ Bratov Polančičev Maribor" sheetId="4" r:id="rId5"/>
    <sheet name="OŠ Angela Besednjaka" sheetId="3" r:id="rId6"/>
    <sheet name="OŠ Janka Padežnika" sheetId="2" r:id="rId7"/>
    <sheet name="OŠ KAMNICA" sheetId="8" r:id="rId8"/>
    <sheet name="OŠ Draga Kobala" sheetId="7" r:id="rId9"/>
    <sheet name="Vrtec Otona Zupančiča" sheetId="11" r:id="rId10"/>
    <sheet name=" OŠ Leona Štuklja mednarodni" sheetId="12" r:id="rId11"/>
    <sheet name="OŠ Leona Štuklja" sheetId="13" r:id="rId12"/>
    <sheet name="OŠ Maksa Durjave" sheetId="14" r:id="rId13"/>
    <sheet name="Vrtec Pobrežje Maribor" sheetId="16" r:id="rId14"/>
    <sheet name="Vrtec Ivana Glinška" sheetId="1" r:id="rId15"/>
    <sheet name="Vrtec Jadvige Golež" sheetId="10" r:id="rId16"/>
    <sheet name="Vrtec Jožice Flander" sheetId="18" r:id="rId17"/>
    <sheet name="Center Gustava Šiliha" sheetId="19" r:id="rId18"/>
    <sheet name="List1" sheetId="21" r:id="rId19"/>
    <sheet name="List2" sheetId="20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9" l="1"/>
  <c r="F10" i="19"/>
  <c r="F9" i="19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9" l="1"/>
  <c r="F30" i="18"/>
  <c r="D24" i="17" s="1"/>
  <c r="E24" i="17" s="1"/>
  <c r="F16" i="10"/>
  <c r="F13" i="19" l="1"/>
  <c r="F14" i="19" s="1"/>
  <c r="D25" i="17"/>
  <c r="F31" i="18"/>
  <c r="F32" i="18" s="1"/>
  <c r="F24" i="17"/>
  <c r="F21" i="12"/>
  <c r="F22" i="12"/>
  <c r="F13" i="9"/>
  <c r="F14" i="9"/>
  <c r="F15" i="9"/>
  <c r="F16" i="9"/>
  <c r="F12" i="9"/>
  <c r="F13" i="1"/>
  <c r="F12" i="1"/>
  <c r="F13" i="7"/>
  <c r="F14" i="7"/>
  <c r="F15" i="7"/>
  <c r="F12" i="7"/>
  <c r="F13" i="8"/>
  <c r="F14" i="8"/>
  <c r="F15" i="8"/>
  <c r="F12" i="8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12" i="2"/>
  <c r="F13" i="3"/>
  <c r="F14" i="3"/>
  <c r="F15" i="3"/>
  <c r="F16" i="3"/>
  <c r="F12" i="3"/>
  <c r="F13" i="4"/>
  <c r="F14" i="5"/>
  <c r="F14" i="6"/>
  <c r="F13" i="10"/>
  <c r="F14" i="10"/>
  <c r="F15" i="10"/>
  <c r="F12" i="10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12" i="16"/>
  <c r="E25" i="17" l="1"/>
  <c r="F25" i="17" s="1"/>
  <c r="F17" i="10"/>
  <c r="D23" i="17" s="1"/>
  <c r="E23" i="17" s="1"/>
  <c r="F23" i="17" s="1"/>
  <c r="F16" i="8"/>
  <c r="F14" i="1"/>
  <c r="D22" i="17" s="1"/>
  <c r="E22" i="17" s="1"/>
  <c r="F50" i="16"/>
  <c r="F22" i="17" l="1"/>
  <c r="F51" i="16"/>
  <c r="F52" i="16" s="1"/>
  <c r="D21" i="17"/>
  <c r="E21" i="17" s="1"/>
  <c r="F21" i="17" s="1"/>
  <c r="F13" i="14"/>
  <c r="F14" i="14"/>
  <c r="F12" i="14"/>
  <c r="F13" i="13"/>
  <c r="F14" i="13"/>
  <c r="F15" i="13"/>
  <c r="F16" i="13"/>
  <c r="F17" i="13"/>
  <c r="F12" i="13"/>
  <c r="F13" i="12"/>
  <c r="F14" i="12"/>
  <c r="F15" i="12"/>
  <c r="F16" i="12"/>
  <c r="F17" i="12"/>
  <c r="F18" i="12"/>
  <c r="F19" i="12"/>
  <c r="F20" i="12"/>
  <c r="F12" i="12"/>
  <c r="F13" i="11"/>
  <c r="F14" i="11"/>
  <c r="F15" i="11"/>
  <c r="F16" i="11"/>
  <c r="F17" i="11"/>
  <c r="F18" i="11"/>
  <c r="F21" i="11"/>
  <c r="F22" i="11"/>
  <c r="F12" i="11"/>
  <c r="F16" i="7"/>
  <c r="D16" i="17" s="1"/>
  <c r="E16" i="17" s="1"/>
  <c r="F16" i="17" s="1"/>
  <c r="F38" i="2"/>
  <c r="D14" i="17" s="1"/>
  <c r="D15" i="17"/>
  <c r="F17" i="3"/>
  <c r="D13" i="17" s="1"/>
  <c r="E13" i="17" s="1"/>
  <c r="F13" i="17" s="1"/>
  <c r="F16" i="6"/>
  <c r="F15" i="6"/>
  <c r="F23" i="12" l="1"/>
  <c r="D18" i="17" s="1"/>
  <c r="E18" i="17" s="1"/>
  <c r="F18" i="17" s="1"/>
  <c r="F15" i="14"/>
  <c r="D20" i="17" s="1"/>
  <c r="E20" i="17" s="1"/>
  <c r="F20" i="17" s="1"/>
  <c r="F18" i="13"/>
  <c r="F23" i="11"/>
  <c r="D17" i="17" s="1"/>
  <c r="E17" i="17" s="1"/>
  <c r="F17" i="17" s="1"/>
  <c r="F17" i="7"/>
  <c r="E15" i="17"/>
  <c r="F15" i="17" s="1"/>
  <c r="F17" i="9"/>
  <c r="D10" i="17" s="1"/>
  <c r="E14" i="17"/>
  <c r="F14" i="17" s="1"/>
  <c r="F39" i="2"/>
  <c r="F40" i="2" s="1"/>
  <c r="D19" i="17" l="1"/>
  <c r="E19" i="17" s="1"/>
  <c r="E10" i="17"/>
  <c r="F10" i="17" s="1"/>
  <c r="F24" i="11"/>
  <c r="F25" i="11" s="1"/>
  <c r="F18" i="9"/>
  <c r="F19" i="9" s="1"/>
  <c r="F24" i="12"/>
  <c r="F15" i="1"/>
  <c r="F16" i="1" s="1"/>
  <c r="F17" i="8"/>
  <c r="F18" i="8" s="1"/>
  <c r="F12" i="4"/>
  <c r="F14" i="4" s="1"/>
  <c r="F13" i="5"/>
  <c r="F12" i="5"/>
  <c r="F19" i="17" l="1"/>
  <c r="F15" i="4"/>
  <c r="F16" i="4" s="1"/>
  <c r="D12" i="17"/>
  <c r="E12" i="17" s="1"/>
  <c r="F12" i="17" s="1"/>
  <c r="F15" i="5"/>
  <c r="F16" i="5" s="1"/>
  <c r="F16" i="14"/>
  <c r="F17" i="14" s="1"/>
  <c r="F19" i="13"/>
  <c r="F20" i="13" s="1"/>
  <c r="F25" i="12"/>
  <c r="F18" i="10"/>
  <c r="F19" i="10" s="1"/>
  <c r="F18" i="7"/>
  <c r="F18" i="3"/>
  <c r="F19" i="3" s="1"/>
  <c r="D11" i="17" l="1"/>
  <c r="E11" i="17" s="1"/>
  <c r="F11" i="17" s="1"/>
  <c r="F17" i="5"/>
  <c r="F17" i="6"/>
  <c r="D9" i="17" s="1"/>
  <c r="D26" i="17" l="1"/>
  <c r="F18" i="6"/>
  <c r="F19" i="6" s="1"/>
  <c r="E9" i="17" l="1"/>
  <c r="F9" i="17" l="1"/>
  <c r="F26" i="17" s="1"/>
  <c r="E26" i="17"/>
</calcChain>
</file>

<file path=xl/sharedStrings.xml><?xml version="1.0" encoding="utf-8"?>
<sst xmlns="http://schemas.openxmlformats.org/spreadsheetml/2006/main" count="678" uniqueCount="238">
  <si>
    <t xml:space="preserve">                        VRTEC JADVIGE GOLEŽ</t>
  </si>
  <si>
    <t>Zap. št.</t>
  </si>
  <si>
    <t>Opis</t>
  </si>
  <si>
    <t>EM</t>
  </si>
  <si>
    <t>količina</t>
  </si>
  <si>
    <t>vrednost</t>
  </si>
  <si>
    <t xml:space="preserve">SKUPNA VREDNOST </t>
  </si>
  <si>
    <t>kom</t>
  </si>
  <si>
    <t>Vrtec Borisa Pečeta Maribor</t>
  </si>
  <si>
    <t>Tomšičeva ulica 32, 2000 Maribor</t>
  </si>
  <si>
    <t>ENOTA KAMNICA</t>
  </si>
  <si>
    <t>CENA BREZ DDV v €:</t>
  </si>
  <si>
    <t>DDV 22% v €:</t>
  </si>
  <si>
    <t>CENA Z DDV v €:</t>
  </si>
  <si>
    <t>OŠ BORCEV ZA SEVERNO MEJO</t>
  </si>
  <si>
    <t>Borcev za severno mejo 16, 2000 Maribor</t>
  </si>
  <si>
    <t>OŠ Bratov Polančičev Maribor</t>
  </si>
  <si>
    <t>Prešernova ulica 19, 2000 Maribor</t>
  </si>
  <si>
    <t>OŠ Angela Besednjaka</t>
  </si>
  <si>
    <t>Celjska ulica 11, 2000 Maribor</t>
  </si>
  <si>
    <t>OŠ JANKA PADEŽNIKA</t>
  </si>
  <si>
    <t>Iztokova ulica 6, 2000 Maribor</t>
  </si>
  <si>
    <t xml:space="preserve">1. </t>
  </si>
  <si>
    <t>2.</t>
  </si>
  <si>
    <t>3.</t>
  </si>
  <si>
    <t>4.</t>
  </si>
  <si>
    <t>Vrata za pomivalni stroj</t>
  </si>
  <si>
    <t>5.</t>
  </si>
  <si>
    <t xml:space="preserve">6. </t>
  </si>
  <si>
    <t>7.</t>
  </si>
  <si>
    <t>8.</t>
  </si>
  <si>
    <t>9.</t>
  </si>
  <si>
    <t>10.</t>
  </si>
  <si>
    <t>11.</t>
  </si>
  <si>
    <t>tm</t>
  </si>
  <si>
    <t>12.</t>
  </si>
  <si>
    <t>Zaščita zidu UT</t>
  </si>
  <si>
    <t>13.</t>
  </si>
  <si>
    <t>m2</t>
  </si>
  <si>
    <t>OŠ Kamnica</t>
  </si>
  <si>
    <t>Vrbanska cesta 93, 2000 Maribor</t>
  </si>
  <si>
    <t>OŠ Draga Kobala</t>
  </si>
  <si>
    <t>Tolstojeva ulica 3, 2000 Maribor</t>
  </si>
  <si>
    <t>Vrtec Ivana Glinška</t>
  </si>
  <si>
    <t>Gledališka ulica 6, 2000 Maribor</t>
  </si>
  <si>
    <t>Vrtec Jadvige Golež</t>
  </si>
  <si>
    <t>Betnavska cesta 100, 2000 Maribor</t>
  </si>
  <si>
    <t>Demontaža obstoječih omar in odvoz na deponijo</t>
  </si>
  <si>
    <t>Vrtec Otona Zupančiča</t>
  </si>
  <si>
    <t>Oblakova ulica 5, 2000 Maribor</t>
  </si>
  <si>
    <t>OŠ Leona Štuklja</t>
  </si>
  <si>
    <t>Klinetova ulica 18, 2000 Maribor</t>
  </si>
  <si>
    <t>Klinmetova ulica 18, 2000 Maribor</t>
  </si>
  <si>
    <t>OŠ Maksa Durjave</t>
  </si>
  <si>
    <t>Ruška cesta 15, 2000 Maribor</t>
  </si>
  <si>
    <t>Vrtec Pobrežje Maribor</t>
  </si>
  <si>
    <t>Cesta XIV Divizije, 2000 Maribor</t>
  </si>
  <si>
    <t xml:space="preserve">Omara  90x45x215 cm z vrati </t>
  </si>
  <si>
    <t>kpl</t>
  </si>
  <si>
    <t>14.</t>
  </si>
  <si>
    <t>15.</t>
  </si>
  <si>
    <t>16.</t>
  </si>
  <si>
    <t>17.</t>
  </si>
  <si>
    <t>18.</t>
  </si>
  <si>
    <t>19.</t>
  </si>
  <si>
    <t>20.</t>
  </si>
  <si>
    <t>21.</t>
  </si>
  <si>
    <t>23.</t>
  </si>
  <si>
    <t>22.</t>
  </si>
  <si>
    <t>24.</t>
  </si>
  <si>
    <t>25.</t>
  </si>
  <si>
    <t xml:space="preserve">Dostava in montaža na objektu </t>
  </si>
  <si>
    <t>26.</t>
  </si>
  <si>
    <t xml:space="preserve">OBJEKTI </t>
  </si>
  <si>
    <t>ZNESEK BREZ DDV</t>
  </si>
  <si>
    <t>DDV V %</t>
  </si>
  <si>
    <t>ZNESEK Z DDV</t>
  </si>
  <si>
    <t>VRTEC JADVIGE GOLEŽ</t>
  </si>
  <si>
    <t xml:space="preserve">OŠ KAMNICA </t>
  </si>
  <si>
    <t xml:space="preserve">OŠ BORCEV ZA SEVERNO MEJO </t>
  </si>
  <si>
    <t xml:space="preserve">OŠ ANGELA BESENJAKA </t>
  </si>
  <si>
    <t>OŠ MAKSA DURJAVE</t>
  </si>
  <si>
    <t xml:space="preserve">OŠ LEONA ŠTUKLJA </t>
  </si>
  <si>
    <t xml:space="preserve">SKUPAJ </t>
  </si>
  <si>
    <t>Slika 2:</t>
  </si>
  <si>
    <t>Slika 1:</t>
  </si>
  <si>
    <t>Sklop 1:</t>
  </si>
  <si>
    <t>Slika 3:</t>
  </si>
  <si>
    <t>Slika 4:</t>
  </si>
  <si>
    <t>Slika 5:</t>
  </si>
  <si>
    <t>Slika 6:</t>
  </si>
  <si>
    <t>Slika 7:</t>
  </si>
  <si>
    <t>Slika 8:</t>
  </si>
  <si>
    <t>Slika 9:</t>
  </si>
  <si>
    <t>Slika 10:</t>
  </si>
  <si>
    <t>Predalnik premični 3P dim 42x55x60 cm</t>
  </si>
  <si>
    <t>VRTEC BORISA PEČETA ENOTA KAMNICA</t>
  </si>
  <si>
    <t>VRTEC BORISA PEČETA</t>
  </si>
  <si>
    <t>OŠ BRATOV POLANČIČEV</t>
  </si>
  <si>
    <t>OŠ DRAGA KOBALA</t>
  </si>
  <si>
    <t>OŠ LEONA ŠTUKLJA MEDNARODNI</t>
  </si>
  <si>
    <t>VRTEC POBREŽJE</t>
  </si>
  <si>
    <t>VRTEC IVANA GLINŠKA</t>
  </si>
  <si>
    <t>VRTEC OTONA ŽUPANČIČA</t>
  </si>
  <si>
    <t>Voziček za ustvarjanje 120x45x80 cm (ali enakovredno sliki 1)</t>
  </si>
  <si>
    <t>Skupaj</t>
  </si>
  <si>
    <t>Vrednost</t>
  </si>
  <si>
    <t>Količina</t>
  </si>
  <si>
    <t>Velikost po SIST EN 1729</t>
  </si>
  <si>
    <t>*Ponudnik mora priložiti izjavo o skladnosti s SIST EN 1729 ter tehnični list proizvajalca.</t>
  </si>
  <si>
    <t>Priključna miza pravokotna dim 160x80x76 cm</t>
  </si>
  <si>
    <t>Sejna miza (kot naprimer Simple) dim 160x80x76 cm</t>
  </si>
  <si>
    <t>Segment kotni 90 dim 80x80x76 cm</t>
  </si>
  <si>
    <t>Delovna miza  dim 160x80x76 cm</t>
  </si>
  <si>
    <t>Segment kotni 90 dim 80x80x76 cm.</t>
  </si>
  <si>
    <t xml:space="preserve">Igralni kotiček z banjico - pvc, predalom 2x, s pokrovom, višine 65 cm </t>
  </si>
  <si>
    <t>Ali enakovredno primeru:</t>
  </si>
  <si>
    <t>Dimenzije so informativne; dopustna so odstopanja v okviru ±5 % od navedene mere. Vsa odstopanja, ki presegajo navedeno toleranco, mora predhodno pisno odobriti naročnik.</t>
  </si>
  <si>
    <t>Predalnik z 12 globokimi  PVC predali 104x48x87 cm (ali enakovredno sliki 2)</t>
  </si>
  <si>
    <t>Servirni voziček-mizica inox dvoetažni 90x58x95 cm</t>
  </si>
  <si>
    <t>Predalnik premični s 3 predali dim 42x55x60 cm</t>
  </si>
  <si>
    <t>NABAVA POHIŠTVENE OPREME ZA VEČ OBJEKTOV ŠOLSKE IN PREDŠOLSKE VZGOJE V LETO 2026</t>
  </si>
  <si>
    <t>Švedska skrinja (ali enakovredno sliki 1).   Material : les, umetno usnje.    Velikost : 150 x 50 x 110 cm.</t>
  </si>
  <si>
    <t>Švedska klop (ali enakovredno sliki 2). Material : smrekov les.  Velikost : 350 x 35 x 27 cm.</t>
  </si>
  <si>
    <t xml:space="preserve">Št. ponudbe: </t>
  </si>
  <si>
    <t>Datum:</t>
  </si>
  <si>
    <t>Stol, masiva bukev, štirinožni</t>
  </si>
  <si>
    <t xml:space="preserve">Stol, krivljeno kovinsko podnožje, ovalne ali okrogle cevi, prašno barvane, sedišče in naslon vezana plošča, bukev </t>
  </si>
  <si>
    <t xml:space="preserve">Stol, podnožje kovinsko prašnobarvano, štirinožno, sedišče in naslon vezana plošča, bukev </t>
  </si>
  <si>
    <t>Pult, ultrapas 7,10 tm</t>
  </si>
  <si>
    <t>Spodnji kuhinjski element s tremi predali, mehko zapiranje, 80x60x85 cm</t>
  </si>
  <si>
    <t>Spodnji kuhinjski element za pomivalno korito, rf, 80x60x85 cm</t>
  </si>
  <si>
    <t>Spodnji kuhinjski element za pomivalni stroj, 80x60x85 cm</t>
  </si>
  <si>
    <t>Spodnji kuhinjski element s policami, 120x60x85 cm</t>
  </si>
  <si>
    <t>Spodnji kuhinjski element s polnimi vrati, 80x35x70 cm</t>
  </si>
  <si>
    <t>Spodnji kuhinjski element za vgradno pečico, 60x60x85 cm</t>
  </si>
  <si>
    <t>Spodnji kuhinjski element s polnimi vrati in policami, 80x60x85 cm</t>
  </si>
  <si>
    <t>Viseči kuhinjski elementi s polnimi vrati, 80x35x70 cm</t>
  </si>
  <si>
    <t>Omara za hladilnik spodnji del predal zgornji del prostor za hladilnik polna vrata, 60x60x220 cm</t>
  </si>
  <si>
    <t>Polica, iveral, ABS rob, zaobljen, 130x2,5x25 cm</t>
  </si>
  <si>
    <t>Miza, iverna delovna plošča 19 mm, obojestransko ultrapas, zaobljen masivni bukov rob 22 mm, podnožje leseno masivno, štirinožno, velikost 90x90x46 cm</t>
  </si>
  <si>
    <t>Miza, iverna delovna plošča 19 mm, obojestransko ultrapas, zaobljen masivni bukov rob 22 mm, podnožje leseno masivno, štirinožno, velikost 90x90x53 cm</t>
  </si>
  <si>
    <t>Miza, iverna delovna plošča 19 mm, obojestransko ultrapas, zaobljen masivni bukov rob 22 mm, podnožje leseno masivno, štirinožno, velikost 90x90x58 cm</t>
  </si>
  <si>
    <t>Miza, iverna delovna plošča 19 mm, obojestransko ultrapas, zaobljen masivni bukov rob 22 mm, kovinsko krivljeno prašnobarvano podnožje, velikost  65x60x59 cm, mrežna odlagalna polica, kavelj za obešanje  torbic</t>
  </si>
  <si>
    <t>Jedilniška miza, iverna delovna plošča 19 mm, obojestransko ultrapas, ABS rob, zaobljen, kovinsko prašnobarvano podnožje, štirinožno, velikost 80x120x71 cm</t>
  </si>
  <si>
    <t>Miza, iverna delovna plošča 19 mm, obojestransko ultrapas, zaobljen masivni bukov rob 22 mm, kovinska prašnobarvana konstrukcija, štirinožna, velikost 65x60x64 cm,  mrežna odlagalna polica, kavelj za obešanje torbic</t>
  </si>
  <si>
    <t>Miza, iverna delovna plošča 19 mm, obojestransko ultrapas, zaobljen masivni bukov rob 22 mm, kovinska prašnobarvana konstrukcija, štirinožna, velikost 65x60x71cm,  mrežna odlagalna polica, kavelj za obešanje torbic</t>
  </si>
  <si>
    <t>Jedilniška miza, iverna delovna plošča 19 mm, obojestransko ultrapas, ABS rob, zaobljen, kovinsko prašnobarvano podnožje, štirinožno, velikost 180x100x76 cm</t>
  </si>
  <si>
    <t>Jedilniška miza, iverna delovna plošča 19 mm, obojestransko ultrapas, ABS rob, zaobljen, kovinsko prašnobarvano podnožje, štirinožno, velikost 80x120x76 cm</t>
  </si>
  <si>
    <t>Indukcijska plošča dimenzije (V x Š x G): 5,4 x 59,5 x 52 cm, priključna moč: 7,63 kW, brez okvirja, brušeni robovi, 4 kuhalne cone, moč posamezne kuhalne cone 3.000 W (ali enakovredno Gorenje GI6442BSCWF)</t>
  </si>
  <si>
    <t>Vodovodna kuhinjska mešalna baterija, višina pipe 310 mm, enoročno upravljanje (ali enakovredno kot na sliki1)</t>
  </si>
  <si>
    <t>Vgradni hladilnik dimenzije (V x Š x G): 88 x 54 x 54 cm (ali enakovredno Gorenje RBI409EP1)</t>
  </si>
  <si>
    <t>Koš izvlečni za element širine 60 cm, PVC, volumen 2x30 l, vodila z mehkim zapiranjem</t>
  </si>
  <si>
    <r>
      <t>Vgradna pečica za dimenzije vgradne odprtine (VxŠxG)	60/59 × 56/56 × 55 cm, priključna moč 3,5 kW, razred A, pečica mora doseči 200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o </t>
    </r>
    <r>
      <rPr>
        <sz val="11"/>
        <color theme="1"/>
        <rFont val="Calibri"/>
        <family val="2"/>
        <charset val="238"/>
        <scheme val="minor"/>
      </rPr>
      <t>C v 5 min (ali enakovredno Gorenje BPS673E13BG)</t>
    </r>
  </si>
  <si>
    <t>Vgradni pomivalni stroj, dimenzije izdelka (V x Š x G): 81,6 cm x 59,8 cm x 55,5 cm, zaščita pred prelitjem , do 41 dB (ali enakovredno Gorenje GV673A66)</t>
  </si>
  <si>
    <t>Kuhinjska napa, energijski razred A, do 67 dB, za element širine 60 cm (ali enakovredno SLIM3  EVO TC A60)</t>
  </si>
  <si>
    <t>Zidne obloge, iveral, ABS rob, zaobljen</t>
  </si>
  <si>
    <t>Miza, iverna delovna plošča 19 mm, obojestransko ultrapas, zaobljen masivni bukov rob 22 mm, kovinsko krivljeno prašnobarvano podnožje, velikost  65x60x71 cm, mrežna odlagalna polica, kavelj za obešanje  torbic</t>
  </si>
  <si>
    <t>Miza, iverna delovna plošča 19 mm, obojestransko ultrapas, zaobljen masivni bukov rob 22 mm, kovinsko krivljeno prašnobarvano podnožje, velikost 130x60x71 cm, mrežna odlagalna polica, kavelj za obešanje  torbic</t>
  </si>
  <si>
    <t>Miza za učitelja, iverna delovna plošča 19 mm, obojestransko ultrapas, zaobljen masivni bukov rob 22 mm, kovinsko krivljeno prašnobarvano podnožje, velikost  130x60x76 cm, predalnik na desni</t>
  </si>
  <si>
    <t>Delovna miza dim 160x80x76 cm</t>
  </si>
  <si>
    <t>Kotiček knjižnjica, dvostranski, dim 90x40x120 cm (ali enakovredno sliki 1)</t>
  </si>
  <si>
    <t>Miza za učitelja, iverna delovna plošča 19 mm, obojestransko ultrapas, zaobljen masivni bukov rob 22 mm, kovinsko krivljeno prašnobarvano podnožje, velikost  130x60x76 cm, predalnik na desni, centralno zaklepanje</t>
  </si>
  <si>
    <t>Omara, enokrilna, ov1g, garderobna s polico in obešalno palico, dim 45X55x200 cm</t>
  </si>
  <si>
    <t xml:space="preserve">Omara, dvokrilna, zgoraj odprta, spodaj vrata, dim 90x55x200 cm </t>
  </si>
  <si>
    <t>Omara, prostostoječa, z 18 prekati, dim 135x40x120 cm, hrbtišče iveral (ali enakovredno sliki 2)</t>
  </si>
  <si>
    <t>Ponudnik mora priložiti izjavo o skladnosti s SIST EN 1729 ter tehnični list proizvajalca.</t>
  </si>
  <si>
    <t>Miza, iverna delovna plošča 19 mm, obojestransko ultrapas, zaobljen masivni bukov rob 22 mm, kovinsko krivljeno prašnobarvano podnožje, velikost  65x60x64 cm, mrežna odlagalna polica, kavelj za obešanje  torbic</t>
  </si>
  <si>
    <t>Dvostranska garderoba, sedišče, naslon obešalni del in polica vezana plošča 22mm, zaobljeni robovi, velikost 120x75x180 cm (ali enakovredno sliki 1)</t>
  </si>
  <si>
    <t>Miza, iverna delovna plošča 19 mm, obojestransko ultrapas, zaobljen masivni bukov rob 22 mm, podnožje leseno masivno, štirinožno, 90x90x59 cm (ali enakovredno sklopu 1)</t>
  </si>
  <si>
    <t>Miza, polkrožna, iverna delovna plošča 19 mm, obojestransko ultrapas, zaobljen masivni bukov rob 22 mm, podnožje leseno masivno, štirinožno, 90x45x59 cm (ali enakovredno sklopu 1)</t>
  </si>
  <si>
    <t>Stol, masiva bukev, štirinožni  (ali enakovredno sklopu 1)</t>
  </si>
  <si>
    <t>Igralni kotiček knjižnica, štiristranski, mobilni, 65x65x80 cm (ali enakovredno sliki 1)</t>
  </si>
  <si>
    <t>Igralni kotiček, kuhinja, 135x40x52 cm (1x pomivalno korito s pipo, 1x zaprta omarica in 1x pečica s kuhalno ploščo) obojestranska (ali enakovredno sliki 2)</t>
  </si>
  <si>
    <t>Igralni kotiček, knjižnica, spodaj z zabojem 100x40x120 cm</t>
  </si>
  <si>
    <t>Igralni kotiček, kuhinja s karniso, 135x40x120 cm (ali enakovredno sliki 3)</t>
  </si>
  <si>
    <t>Igralni kotiček frizerski 90x40x120 cm (ali enakovredno sliki 4)</t>
  </si>
  <si>
    <t>Igralni kotiček lutkovni 90X40X120 cm (ali enakovredno sliki 5)</t>
  </si>
  <si>
    <t>Omara, prostostoječa, 120x40x80 cm, s šestimi prekati - 3 police, 3 predali</t>
  </si>
  <si>
    <t>Omara, prostostoječa, 100x40x80 cm, s petimi prekati</t>
  </si>
  <si>
    <t>Omara, nizka, poličnik, obojestranski, 120x40x80 cm</t>
  </si>
  <si>
    <t>Omara, prostostoječa, 100x40x80 cm z devetimi prekati</t>
  </si>
  <si>
    <t>Omara, nizka, poličnik,  90x40x 80 cm</t>
  </si>
  <si>
    <t>Igralni kotiček za umik v obliki hišice, 130x58x170 cm (ali enakovredno sliki 6)</t>
  </si>
  <si>
    <t>Igralni kotiček z banjico - pvc, predalom 2x, s pokrovom, višine 65 cm (ali enakovredno sliki 7)</t>
  </si>
  <si>
    <t>Garederoba za 7 otrok, dim. 150x45x150 cm, zgornji del omarice odprli prekati kot odprte omarice 7x, srednji del omarice vrata v različnih barvah (znotraj dva obešalnika), hrbtišče iveral 18 mm, spodnji del odprt prekati za copate 7x in klop na kovinski prašnobarvani konstrukciji</t>
  </si>
  <si>
    <t xml:space="preserve">Miza, iverna delovna plošča 19 mm, obojestransko ultrapas, zaobljen masivni bukov rob 22 mm, podnožje leseno masivno, štirinožno, 90x90x46 cm </t>
  </si>
  <si>
    <t xml:space="preserve">Miza, iverna delovna plošča 19 mm, obojestransko ultrapas, zaobljen masivni bukov rob 22 mm, podnožje leseno masivno, štirinožno, 90x90x53 cm </t>
  </si>
  <si>
    <t xml:space="preserve">Miza, iverna delovna plošča 19 mm, obojestransko ultrapas, zaobljen masivni bukov rob 22 mm, podnožje leseno masivno, štirinožno, 90x90x59 cm </t>
  </si>
  <si>
    <t>Miza, polkrožna, iverna delovna plošča 19 mm, obojestransko ultrapas, zaobljen masivni bukov rob 22 mm, podnožje leseno masivno, štirinožno, 90x45x46 cm</t>
  </si>
  <si>
    <t>Miza, polkrožna, iverna delovna plošča 19 mm, obojestransko ultrapas, zaobljen masivni bukov rob 22 mm, podnožje leseno masivno, štirinožno, 90x45x59 cm</t>
  </si>
  <si>
    <t>Miza, okrogla, iverna delovna plošča 19 mm, obojestransko ultrapas, zaobljen masivni bukov rob 22 mm, podnožje leseno masivno, štirinožno, v48 fi120 cm (ali enakovredno sklopu 1)</t>
  </si>
  <si>
    <t xml:space="preserve">Miza, okrogla, iverna delovna plošča 19 mm, obojestransko ultrapas, zaobljen masivni bukov rob 22 mm, podnožje leseno masivno, štirinožno, v59 fi120 cm </t>
  </si>
  <si>
    <t>Omara, nizka s pvc predali, globokimi, na vodilih, 10 kom, 70x45x100 cm (ali enakovredno sliki 10)</t>
  </si>
  <si>
    <t>Igralni kotiček, kuhinja, kotna, 135x75x90 (ali enakovredno sliki 8)</t>
  </si>
  <si>
    <t xml:space="preserve">Omara, prostostoječa, 135x40x65 cm z devetimi prekati </t>
  </si>
  <si>
    <t>Omara nizka, poličnik, 135x45x100 cm</t>
  </si>
  <si>
    <t>Igralni kotiček za umik z blazino, 110x45x90 cm (ali enakovredno sliki 9)</t>
  </si>
  <si>
    <t>Stol, masiva bukev, štirinožni, z nasloni za roke</t>
  </si>
  <si>
    <t>Iveral, zaobljen masivni bukov rob 18 mm, 90x120 cm</t>
  </si>
  <si>
    <t>Omara, 97x55x200 cm, s polnimi vrati</t>
  </si>
  <si>
    <t>Omara,  97x55x200 cm, odprta s policami</t>
  </si>
  <si>
    <t>Nastavek nad omarami s policami in polnimi vrati, 97x55x93 cm, blenda do stropa po izmeri</t>
  </si>
  <si>
    <t>Vrtec Jožice Flander</t>
  </si>
  <si>
    <t>Focheva ulica 51, 2000 Maribor</t>
  </si>
  <si>
    <t>1.</t>
  </si>
  <si>
    <t>Stolček otroški masiva bukev 30 cm</t>
  </si>
  <si>
    <t>6.</t>
  </si>
  <si>
    <t>Omara za PVC ležalnike, dim: 140x60x220 cm, zgoraj 3x vrata, spodaj odprta</t>
  </si>
  <si>
    <t xml:space="preserve">Miza, iverna delovna plošča 19 mm, obojestransko ultrapas, zaobljen masivni bukov rob 22 mm, podnožje leseno masivno, štirinožno, 90x90x42 cm </t>
  </si>
  <si>
    <t>Igralni kotiček, kuhinja, otočna, sestavljen je iz več elementov (pomivalno korito s pipo, kuhalna plošča in pečica, nizki regal, mikrovalovna pečica, element most s pvc kljukicami in končni polkrožni element), d 180cm (ali enakovredno sliki 2)</t>
  </si>
  <si>
    <t xml:space="preserve">Slika2: </t>
  </si>
  <si>
    <t>Igralni kotiček, lutkovni, 90X40X120 cm (ali enakovredno sliki 3)</t>
  </si>
  <si>
    <t>Omara s polnimi vrati, dim: 90x40x200 cm</t>
  </si>
  <si>
    <t>Omara, odprta s policami, dim: 90x40x200 cm</t>
  </si>
  <si>
    <t>Miza za učitelja, iverna delovna plošča 19 mm, obojestransko ultrapas, zaobljen masivni bukov rob 22 mm, kovinsko krivljeno prašnobarvano podnožje, velikost  140x80x76 cm, predalnik na desni, centralno zaklepanje</t>
  </si>
  <si>
    <t>Omarica z vrati, dim: 90x55x76 cm, na ključ</t>
  </si>
  <si>
    <t>Garderobna omara, dim: 35x40-55x200 cm, vrata na ključ, obešalni drog, pvc pladenj za čevlje, 2x polica</t>
  </si>
  <si>
    <t>Knjižna omara, dim:80x40x200 cm, zgoraj steklena vrata na ključ, spodaj polna vrata</t>
  </si>
  <si>
    <t>slika 4:</t>
  </si>
  <si>
    <t>Konferenčna miza, dim: 140x80x76 cm, kovinska konstrukcija, delovna površina ultrapas 22mm, ABS rob, zaobljen</t>
  </si>
  <si>
    <t>Omara, prostostoječ,a v80 x 40g x 100d  cm, z dvanajstimi prekati (ali enakovredno sliki 4)</t>
  </si>
  <si>
    <t>pisalna miza, dim: 180x70-80x76 cm + priključna miza, dim: 100x60-70x76 cm. (Miza na L), delovna povrišna ultrapas 22 mm, ABS rob, zaobljen, kovinska konstrukcija</t>
  </si>
  <si>
    <t>Pohištveni elementi, če ni specificirano drugače, morajo biti izdelani iz  iverala, najmanj 18 mm, ABS rob, zaobljen.</t>
  </si>
  <si>
    <t>Mize - iverna delovna plošča 22 mm, obojestransko ultrapas, ABS rob, zaobljen, kovinsko prašnobarvano podnožje.</t>
  </si>
  <si>
    <t>VRTEC JOŽICE FLANDER</t>
  </si>
  <si>
    <t>Ogledalo v masivnem bukovem okvirju 90x120 cm, skriti nosilci</t>
  </si>
  <si>
    <t>Pohištveni elementi, če ni specifivcirano drugače, morajo biti izdelani iz  iverala, najmanj 18 mm, ABS rob, zaobljen, ročaji morajo imeti zaobljene robove, police se pritrjujejo z dvojnim zatičem.</t>
  </si>
  <si>
    <t>Noge pohištva morajo biti opremljene z zaščitnimi elementi iz filca ali enakovrednega materiala, ki preprečuje poškodbe talnih površin in zmanjšuje hrup pri premikanju.</t>
  </si>
  <si>
    <t>Stol za učitelja, pisrniški,  z rokonasloni, ergonomsko oblikovan naslon, nastavitev višine in naklona naslona, anatomsko sedišče iz vezane plošče, nastavitev višine sedišča, ASY mehanizem (ali enakovredno sliki 3)</t>
  </si>
  <si>
    <t>Miza, iverna delovna plošča 19 mm, obojestransko ultrapas, zaobljen masivni bukov rob 22 mm, kovinsko krivljeno prašnobarvano podnožje, velikost  65x60x76cm, mrežna odlagalna polica, kavelj za obešanje  torbic</t>
  </si>
  <si>
    <t>Miza, okrogla, iverna delovna plošča 19 mm, obojestransko ultrapas, zaobljen masivni bukov rob 22 mm, podnožje leseno masivno, štirinožno, velikost fi120</t>
  </si>
  <si>
    <t>Miza, iverna delovna plošča 19 mm, obojestransko ultrapas, zaobljen masivni bukov rob 22 mm, kovinska prašnobarvana konstrukcija, štirinožna, velikost 65x60x59 cm,  mrežna odlagalna polica, kavelj za obešanje torbic</t>
  </si>
  <si>
    <t xml:space="preserve">Stol za vzgojiteljico, masiva, bukev, štirinožni, z naslonom, oblazinjeno sedišče </t>
  </si>
  <si>
    <t xml:space="preserve">Konferenčni stol, kovinska konstrukcija, vezana plošča, štirinožni, sedišče in naslon oblazinjena </t>
  </si>
  <si>
    <t xml:space="preserve">Center Gustava Šiliha </t>
  </si>
  <si>
    <t>Majcigerjeva ulica 31, 2000 Maribor</t>
  </si>
  <si>
    <t>CENTER GUSTAVA ŠILIHA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</si>
</sst>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S_I_T_-;\-* #,##0.00\ _S_I_T_-;_-* &quot;-&quot;??\ _S_I_T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9" fillId="0" borderId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center"/>
    </xf>
    <xf numFmtId="0" fontId="12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2" fontId="13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13" fillId="4" borderId="0" xfId="0" applyFont="1" applyFill="1" applyAlignment="1">
      <alignment horizontal="left"/>
    </xf>
    <xf numFmtId="0" fontId="13" fillId="4" borderId="0" xfId="0" applyFont="1" applyFill="1"/>
    <xf numFmtId="0" fontId="13" fillId="4" borderId="0" xfId="0" applyFont="1" applyFill="1" applyAlignment="1">
      <alignment horizontal="center"/>
    </xf>
    <xf numFmtId="0" fontId="12" fillId="4" borderId="0" xfId="0" applyFont="1" applyFill="1" applyAlignment="1">
      <alignment horizontal="left"/>
    </xf>
    <xf numFmtId="4" fontId="12" fillId="4" borderId="0" xfId="0" applyNumberFormat="1" applyFont="1" applyFill="1" applyAlignment="1">
      <alignment horizontal="right"/>
    </xf>
    <xf numFmtId="2" fontId="12" fillId="4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4" fontId="14" fillId="0" borderId="0" xfId="0" applyNumberFormat="1" applyFont="1" applyAlignment="1">
      <alignment horizontal="right" vertical="center"/>
    </xf>
    <xf numFmtId="0" fontId="0" fillId="2" borderId="1" xfId="0" applyFill="1" applyBorder="1" applyAlignment="1" applyProtection="1">
      <alignment horizontal="center"/>
      <protection locked="0"/>
    </xf>
    <xf numFmtId="0" fontId="13" fillId="2" borderId="1" xfId="0" applyFont="1" applyFill="1" applyBorder="1" applyAlignment="1" applyProtection="1">
      <alignment horizontal="center"/>
      <protection locked="0"/>
    </xf>
    <xf numFmtId="0" fontId="0" fillId="3" borderId="6" xfId="0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top"/>
    </xf>
    <xf numFmtId="1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left"/>
    </xf>
    <xf numFmtId="0" fontId="5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/>
    <xf numFmtId="0" fontId="0" fillId="3" borderId="6" xfId="0" applyFill="1" applyBorder="1" applyAlignment="1" applyProtection="1">
      <alignment horizontal="center" wrapText="1"/>
      <protection locked="0"/>
    </xf>
    <xf numFmtId="0" fontId="0" fillId="3" borderId="0" xfId="0" applyFill="1" applyAlignment="1" applyProtection="1">
      <alignment wrapText="1"/>
      <protection locked="0"/>
    </xf>
    <xf numFmtId="0" fontId="0" fillId="0" borderId="2" xfId="0" applyBorder="1"/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3" xfId="0" applyFill="1" applyBorder="1" applyAlignment="1" applyProtection="1">
      <alignment horizontal="center"/>
      <protection locked="0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49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wrapText="1"/>
    </xf>
    <xf numFmtId="0" fontId="10" fillId="0" borderId="6" xfId="0" applyFont="1" applyBorder="1"/>
    <xf numFmtId="0" fontId="10" fillId="0" borderId="6" xfId="0" applyFont="1" applyBorder="1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5" borderId="6" xfId="0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3" borderId="3" xfId="0" applyFill="1" applyBorder="1" applyAlignment="1" applyProtection="1">
      <alignment horizontal="center" wrapText="1"/>
      <protection locked="0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6" xfId="0" applyBorder="1" applyAlignment="1">
      <alignment vertical="top"/>
    </xf>
    <xf numFmtId="0" fontId="0" fillId="0" borderId="6" xfId="0" applyBorder="1" applyAlignment="1">
      <alignment vertical="top" wrapText="1"/>
    </xf>
    <xf numFmtId="0" fontId="1" fillId="0" borderId="6" xfId="19" applyNumberFormat="1" applyFont="1" applyBorder="1" applyAlignment="1">
      <alignment horizontal="center" vertical="top"/>
    </xf>
    <xf numFmtId="44" fontId="1" fillId="6" borderId="6" xfId="19" applyFont="1" applyFill="1" applyBorder="1" applyAlignment="1" applyProtection="1">
      <alignment horizontal="center" vertical="top"/>
      <protection locked="0"/>
    </xf>
  </cellXfs>
  <cellStyles count="20">
    <cellStyle name="Navadno" xfId="0" builtinId="0"/>
    <cellStyle name="Navadno 2" xfId="6" xr:uid="{F3276146-2AF2-4DC7-B0A5-AB5470EC7C59}"/>
    <cellStyle name="Navadno 3" xfId="1" xr:uid="{262C4971-E071-474F-945A-1709742F1518}"/>
    <cellStyle name="Navadno 4" xfId="3" xr:uid="{745E0CF9-C9C8-499C-99B9-EC0E65A416B1}"/>
    <cellStyle name="Navadno 5" xfId="7" xr:uid="{D604D4ED-D0E7-439E-B365-A4ECC68E872C}"/>
    <cellStyle name="Valuta" xfId="19" builtinId="4"/>
    <cellStyle name="Valuta 2" xfId="5" xr:uid="{3787DEE1-08EA-4890-9CBD-09415BACE9EA}"/>
    <cellStyle name="Valuta 2 2" xfId="9" xr:uid="{95F606DB-A195-491C-A538-1857CDF5EC99}"/>
    <cellStyle name="Valuta 2 2 2" xfId="12" xr:uid="{9B1A0890-36F4-4B30-BC00-54B84AF63A5D}"/>
    <cellStyle name="Valuta 2 2 2 2" xfId="18" xr:uid="{D3F29D5B-B183-42E6-B221-AD265E6EE9C9}"/>
    <cellStyle name="Valuta 2 2 3" xfId="15" xr:uid="{D43E377D-C6B4-42F2-9120-28CD73D7313B}"/>
    <cellStyle name="Valuta 2 3" xfId="10" xr:uid="{3D2E7E13-301E-42CC-9AF3-7F5FC4F71061}"/>
    <cellStyle name="Valuta 2 3 2" xfId="16" xr:uid="{3C5FA57F-9762-4CC8-A4B2-B8C86F1340BE}"/>
    <cellStyle name="Valuta 2 4" xfId="13" xr:uid="{67AB5AE7-FE74-4970-9113-1A95870F6FB5}"/>
    <cellStyle name="Valuta 3" xfId="8" xr:uid="{DFAD7CA3-1A43-4357-9C5E-15BC4FFFD5FE}"/>
    <cellStyle name="Valuta 3 2" xfId="11" xr:uid="{AE7FC5C3-4356-4AE9-A19E-736F72ED3B0F}"/>
    <cellStyle name="Valuta 3 2 2" xfId="17" xr:uid="{E7EC778C-4648-40F9-832C-B5B38A538E3B}"/>
    <cellStyle name="Valuta 3 3" xfId="14" xr:uid="{DF0BCF88-B987-4E2B-8A48-E0BF81C1FE64}"/>
    <cellStyle name="Vejica 2" xfId="4" xr:uid="{233EE883-F63A-44E5-8190-D5E65416E89B}"/>
    <cellStyle name="Vejica 3" xfId="2" xr:uid="{58CF2D2C-81A9-4C3C-AC7A-013F82F3CE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D19B.02757360" TargetMode="External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2" Type="http://schemas.openxmlformats.org/officeDocument/2006/relationships/image" Target="../media/image20.jpe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29.png"/><Relationship Id="rId5" Type="http://schemas.openxmlformats.org/officeDocument/2006/relationships/image" Target="../media/image23.png"/><Relationship Id="rId10" Type="http://schemas.openxmlformats.org/officeDocument/2006/relationships/image" Target="../media/image28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png"/><Relationship Id="rId2" Type="http://schemas.openxmlformats.org/officeDocument/2006/relationships/image" Target="../media/image32.png"/><Relationship Id="rId1" Type="http://schemas.openxmlformats.org/officeDocument/2006/relationships/image" Target="../media/image31.jpeg"/><Relationship Id="rId4" Type="http://schemas.openxmlformats.org/officeDocument/2006/relationships/image" Target="../media/image34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24</xdr:row>
      <xdr:rowOff>66676</xdr:rowOff>
    </xdr:from>
    <xdr:to>
      <xdr:col>1</xdr:col>
      <xdr:colOff>3276600</xdr:colOff>
      <xdr:row>38</xdr:row>
      <xdr:rowOff>169176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114DBC0-0C4C-4A37-A611-08E67CA0C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5400676"/>
          <a:ext cx="3267075" cy="2769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190499</xdr:rowOff>
    </xdr:from>
    <xdr:to>
      <xdr:col>1</xdr:col>
      <xdr:colOff>3028950</xdr:colOff>
      <xdr:row>53</xdr:row>
      <xdr:rowOff>273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8C9F0ECD-EE07-5995-5AE5-9360100F4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8000999"/>
          <a:ext cx="3028950" cy="22862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19393</xdr:colOff>
      <xdr:row>25</xdr:row>
      <xdr:rowOff>27340</xdr:rowOff>
    </xdr:from>
    <xdr:to>
      <xdr:col>1</xdr:col>
      <xdr:colOff>4324351</xdr:colOff>
      <xdr:row>39</xdr:row>
      <xdr:rowOff>187943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C443D9C-7B2F-443C-9602-5815014C5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993" y="5866165"/>
          <a:ext cx="4304958" cy="2903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23</xdr:row>
      <xdr:rowOff>19050</xdr:rowOff>
    </xdr:from>
    <xdr:to>
      <xdr:col>1</xdr:col>
      <xdr:colOff>2695576</xdr:colOff>
      <xdr:row>41</xdr:row>
      <xdr:rowOff>171450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2CD771A-A3D5-4F1B-BC44-3F4A5FD9D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6" y="4629150"/>
          <a:ext cx="2686050" cy="358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22</xdr:row>
      <xdr:rowOff>9525</xdr:rowOff>
    </xdr:from>
    <xdr:to>
      <xdr:col>1</xdr:col>
      <xdr:colOff>3305634</xdr:colOff>
      <xdr:row>35</xdr:row>
      <xdr:rowOff>171818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F275CBB-8C87-411F-B3E6-9B90F8DDF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4238625"/>
          <a:ext cx="3286584" cy="26387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25</xdr:row>
      <xdr:rowOff>28574</xdr:rowOff>
    </xdr:from>
    <xdr:to>
      <xdr:col>1</xdr:col>
      <xdr:colOff>2730480</xdr:colOff>
      <xdr:row>40</xdr:row>
      <xdr:rowOff>19050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F77A22A6-28D7-4AE5-BE0A-94F74C781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067299"/>
          <a:ext cx="2711430" cy="2847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48</xdr:row>
      <xdr:rowOff>47626</xdr:rowOff>
    </xdr:from>
    <xdr:to>
      <xdr:col>1</xdr:col>
      <xdr:colOff>2300903</xdr:colOff>
      <xdr:row>65</xdr:row>
      <xdr:rowOff>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F22C10B-C2CE-147F-94F4-F08C968F1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11353801"/>
          <a:ext cx="2300902" cy="31908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25</xdr:row>
      <xdr:rowOff>19050</xdr:rowOff>
    </xdr:from>
    <xdr:to>
      <xdr:col>1</xdr:col>
      <xdr:colOff>2429025</xdr:colOff>
      <xdr:row>42</xdr:row>
      <xdr:rowOff>28575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A8A4108-F186-46B5-8ACC-CDA326FEF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6" y="5962650"/>
          <a:ext cx="2419499" cy="3248025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600074</xdr:colOff>
      <xdr:row>43</xdr:row>
      <xdr:rowOff>9525</xdr:rowOff>
    </xdr:from>
    <xdr:to>
      <xdr:col>1</xdr:col>
      <xdr:colOff>4811505</xdr:colOff>
      <xdr:row>61</xdr:row>
      <xdr:rowOff>10328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68E69466-2F15-4403-A8AA-7041BC41E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74" y="9382125"/>
          <a:ext cx="4821031" cy="342980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21510</xdr:colOff>
      <xdr:row>24</xdr:row>
      <xdr:rowOff>76200</xdr:rowOff>
    </xdr:from>
    <xdr:to>
      <xdr:col>1</xdr:col>
      <xdr:colOff>4676775</xdr:colOff>
      <xdr:row>40</xdr:row>
      <xdr:rowOff>185506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53CB29A-95AB-446C-94B9-A12617E04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110" y="5000625"/>
          <a:ext cx="4655265" cy="3157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300036</xdr:colOff>
      <xdr:row>37</xdr:row>
      <xdr:rowOff>31748</xdr:rowOff>
    </xdr:from>
    <xdr:to>
      <xdr:col>1</xdr:col>
      <xdr:colOff>3381375</xdr:colOff>
      <xdr:row>62</xdr:row>
      <xdr:rowOff>190499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857E145-4732-4BE5-ACF6-FB3A624CE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6" y="7432673"/>
          <a:ext cx="3690939" cy="4921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5104</xdr:colOff>
      <xdr:row>33</xdr:row>
      <xdr:rowOff>9525</xdr:rowOff>
    </xdr:from>
    <xdr:to>
      <xdr:col>1</xdr:col>
      <xdr:colOff>4676775</xdr:colOff>
      <xdr:row>47</xdr:row>
      <xdr:rowOff>184536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723628B-6C15-4EE7-8C1D-54B03DBDA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4704" y="6334125"/>
          <a:ext cx="4671671" cy="284201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32</xdr:row>
      <xdr:rowOff>9525</xdr:rowOff>
    </xdr:from>
    <xdr:to>
      <xdr:col>1</xdr:col>
      <xdr:colOff>3143250</xdr:colOff>
      <xdr:row>50</xdr:row>
      <xdr:rowOff>16170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5B63781-6C6A-4F60-B73B-C1C36A5DD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953125"/>
          <a:ext cx="3143250" cy="343564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9525</xdr:rowOff>
    </xdr:from>
    <xdr:to>
      <xdr:col>1</xdr:col>
      <xdr:colOff>3636584</xdr:colOff>
      <xdr:row>70</xdr:row>
      <xdr:rowOff>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FEE209A7-CC9C-4875-A5F5-28F160761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2049125"/>
          <a:ext cx="3636584" cy="3419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2876550</xdr:colOff>
      <xdr:row>89</xdr:row>
      <xdr:rowOff>17054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8B693665-7229-B8B5-AD99-73AEB636E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5849600"/>
          <a:ext cx="2876550" cy="325555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26</xdr:row>
      <xdr:rowOff>19049</xdr:rowOff>
    </xdr:from>
    <xdr:to>
      <xdr:col>1</xdr:col>
      <xdr:colOff>1885950</xdr:colOff>
      <xdr:row>37</xdr:row>
      <xdr:rowOff>8466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34F8596-A09E-42C6-930F-4F514D5410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273" t="18050" r="6818" b="21776"/>
        <a:stretch/>
      </xdr:blipFill>
      <xdr:spPr>
        <a:xfrm>
          <a:off x="619125" y="5772149"/>
          <a:ext cx="1876425" cy="208491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9526</xdr:rowOff>
    </xdr:from>
    <xdr:to>
      <xdr:col>1</xdr:col>
      <xdr:colOff>4791075</xdr:colOff>
      <xdr:row>38</xdr:row>
      <xdr:rowOff>180976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5D7392C-970C-2205-7ED2-2A0D35C66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191126"/>
          <a:ext cx="4791075" cy="3028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4772025</xdr:colOff>
      <xdr:row>48</xdr:row>
      <xdr:rowOff>10733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9C91B89-4196-A938-F4C4-219702426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8610600"/>
          <a:ext cx="4772025" cy="134423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59</xdr:row>
      <xdr:rowOff>0</xdr:rowOff>
    </xdr:from>
    <xdr:to>
      <xdr:col>1</xdr:col>
      <xdr:colOff>3160719</xdr:colOff>
      <xdr:row>75</xdr:row>
      <xdr:rowOff>183700</xdr:rowOff>
    </xdr:to>
    <xdr:pic>
      <xdr:nvPicPr>
        <xdr:cNvPr id="36" name="Slika 35">
          <a:extLst>
            <a:ext uri="{FF2B5EF4-FFF2-40B4-BE49-F238E27FC236}">
              <a16:creationId xmlns:a16="http://schemas.microsoft.com/office/drawing/2014/main" id="{6370F2BF-CC0F-424E-8197-6A622DB08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335375"/>
          <a:ext cx="3160719" cy="3231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2409825</xdr:colOff>
      <xdr:row>90</xdr:row>
      <xdr:rowOff>182136</xdr:rowOff>
    </xdr:to>
    <xdr:pic>
      <xdr:nvPicPr>
        <xdr:cNvPr id="37" name="Slika 36">
          <a:extLst>
            <a:ext uri="{FF2B5EF4-FFF2-40B4-BE49-F238E27FC236}">
              <a16:creationId xmlns:a16="http://schemas.microsoft.com/office/drawing/2014/main" id="{794CA1CB-45AB-4D8C-971D-BDD0D4EBF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145375"/>
          <a:ext cx="2409825" cy="2468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93</xdr:row>
      <xdr:rowOff>0</xdr:rowOff>
    </xdr:from>
    <xdr:to>
      <xdr:col>1</xdr:col>
      <xdr:colOff>2409825</xdr:colOff>
      <xdr:row>110</xdr:row>
      <xdr:rowOff>9525</xdr:rowOff>
    </xdr:to>
    <xdr:pic>
      <xdr:nvPicPr>
        <xdr:cNvPr id="38" name="Slika 37">
          <a:extLst>
            <a:ext uri="{FF2B5EF4-FFF2-40B4-BE49-F238E27FC236}">
              <a16:creationId xmlns:a16="http://schemas.microsoft.com/office/drawing/2014/main" id="{A779B00E-C2E8-4DBF-96DB-472F17EDD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1" y="23002875"/>
          <a:ext cx="2409824" cy="3248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1</xdr:rowOff>
    </xdr:from>
    <xdr:to>
      <xdr:col>1</xdr:col>
      <xdr:colOff>2466975</xdr:colOff>
      <xdr:row>126</xdr:row>
      <xdr:rowOff>12501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81FE8E1A-A6D4-4EF4-9927-2D2AD1044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26622376"/>
          <a:ext cx="2466975" cy="2679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3248025</xdr:colOff>
      <xdr:row>144</xdr:row>
      <xdr:rowOff>185104</xdr:rowOff>
    </xdr:to>
    <xdr:pic>
      <xdr:nvPicPr>
        <xdr:cNvPr id="40" name="Slika 39">
          <a:extLst>
            <a:ext uri="{FF2B5EF4-FFF2-40B4-BE49-F238E27FC236}">
              <a16:creationId xmlns:a16="http://schemas.microsoft.com/office/drawing/2014/main" id="{AA3EF3A5-C4F6-42EC-93BD-00AB27F8E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29670375"/>
          <a:ext cx="3248025" cy="32331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190499</xdr:rowOff>
    </xdr:from>
    <xdr:to>
      <xdr:col>1</xdr:col>
      <xdr:colOff>2581275</xdr:colOff>
      <xdr:row>159</xdr:row>
      <xdr:rowOff>187008</xdr:rowOff>
    </xdr:to>
    <xdr:pic>
      <xdr:nvPicPr>
        <xdr:cNvPr id="41" name="Slika 40">
          <a:extLst>
            <a:ext uri="{FF2B5EF4-FFF2-40B4-BE49-F238E27FC236}">
              <a16:creationId xmlns:a16="http://schemas.microsoft.com/office/drawing/2014/main" id="{4A2A1549-C817-4D01-8BFA-7FD21F446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33289874"/>
          <a:ext cx="2581275" cy="24730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1</xdr:rowOff>
    </xdr:from>
    <xdr:to>
      <xdr:col>1</xdr:col>
      <xdr:colOff>2785848</xdr:colOff>
      <xdr:row>180</xdr:row>
      <xdr:rowOff>171451</xdr:rowOff>
    </xdr:to>
    <xdr:pic>
      <xdr:nvPicPr>
        <xdr:cNvPr id="42" name="Slika 41">
          <a:extLst>
            <a:ext uri="{FF2B5EF4-FFF2-40B4-BE49-F238E27FC236}">
              <a16:creationId xmlns:a16="http://schemas.microsoft.com/office/drawing/2014/main" id="{DF82BFB1-5CC6-40A3-A155-3AFFACEB7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36147376"/>
          <a:ext cx="2785848" cy="3600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3219450</xdr:colOff>
      <xdr:row>201</xdr:row>
      <xdr:rowOff>187369</xdr:rowOff>
    </xdr:to>
    <xdr:pic>
      <xdr:nvPicPr>
        <xdr:cNvPr id="43" name="Slika 42">
          <a:extLst>
            <a:ext uri="{FF2B5EF4-FFF2-40B4-BE49-F238E27FC236}">
              <a16:creationId xmlns:a16="http://schemas.microsoft.com/office/drawing/2014/main" id="{BC9237C6-E389-B1D5-6FE3-2CEB498D1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40338375"/>
          <a:ext cx="3219450" cy="3616369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204</xdr:row>
      <xdr:rowOff>0</xdr:rowOff>
    </xdr:from>
    <xdr:to>
      <xdr:col>1</xdr:col>
      <xdr:colOff>3193760</xdr:colOff>
      <xdr:row>218</xdr:row>
      <xdr:rowOff>0</xdr:rowOff>
    </xdr:to>
    <xdr:pic>
      <xdr:nvPicPr>
        <xdr:cNvPr id="44" name="Slika 43">
          <a:extLst>
            <a:ext uri="{FF2B5EF4-FFF2-40B4-BE49-F238E27FC236}">
              <a16:creationId xmlns:a16="http://schemas.microsoft.com/office/drawing/2014/main" id="{799C4BEF-6EBE-49DD-A5F0-77241677C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599" y="42624375"/>
          <a:ext cx="3193761" cy="2667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220</xdr:row>
      <xdr:rowOff>1</xdr:rowOff>
    </xdr:from>
    <xdr:to>
      <xdr:col>1</xdr:col>
      <xdr:colOff>3990975</xdr:colOff>
      <xdr:row>241</xdr:row>
      <xdr:rowOff>5257</xdr:rowOff>
    </xdr:to>
    <xdr:pic>
      <xdr:nvPicPr>
        <xdr:cNvPr id="45" name="Slika 44">
          <a:extLst>
            <a:ext uri="{FF2B5EF4-FFF2-40B4-BE49-F238E27FC236}">
              <a16:creationId xmlns:a16="http://schemas.microsoft.com/office/drawing/2014/main" id="{36E75046-969A-9D8D-7BC9-E16889F90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45481876"/>
          <a:ext cx="3990975" cy="400575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243</xdr:row>
      <xdr:rowOff>1</xdr:rowOff>
    </xdr:from>
    <xdr:to>
      <xdr:col>1</xdr:col>
      <xdr:colOff>3228975</xdr:colOff>
      <xdr:row>262</xdr:row>
      <xdr:rowOff>12131</xdr:rowOff>
    </xdr:to>
    <xdr:pic>
      <xdr:nvPicPr>
        <xdr:cNvPr id="46" name="Slika 45">
          <a:extLst>
            <a:ext uri="{FF2B5EF4-FFF2-40B4-BE49-F238E27FC236}">
              <a16:creationId xmlns:a16="http://schemas.microsoft.com/office/drawing/2014/main" id="{13BE9A63-5557-8382-8780-F7C35FC41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50053876"/>
          <a:ext cx="3228975" cy="363163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22</xdr:row>
      <xdr:rowOff>9525</xdr:rowOff>
    </xdr:from>
    <xdr:to>
      <xdr:col>1</xdr:col>
      <xdr:colOff>1781175</xdr:colOff>
      <xdr:row>37</xdr:row>
      <xdr:rowOff>181949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5F5E222-D41F-4092-825F-20FD9DF0B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4048125"/>
          <a:ext cx="1771650" cy="302992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161925</xdr:colOff>
      <xdr:row>28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57DDBD4-A6B5-4019-9742-0C552FAD4862}"/>
            </a:ext>
          </a:extLst>
        </xdr:cNvPr>
        <xdr:cNvSpPr txBox="1"/>
      </xdr:nvSpPr>
      <xdr:spPr>
        <a:xfrm>
          <a:off x="43815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1A8E9285-1924-4408-A1A8-7B944F2B59B3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F14C0A59-9210-4887-8141-E7E48E9C9070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B0914D6E-DE30-4C28-B7D3-BFE4D04E16F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24D2AA39-2D50-411E-8894-0372B053DEC8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DA93553C-AC34-4FE9-AA8E-B04D0F139FC7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D9970D9-0FA0-4CCA-A6F5-0D9ED6382497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897313D6-6DA2-4E36-A2FC-C30D79D7923A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9AC376D7-A8C2-4F29-97B7-E18FE33082EC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27C65C4B-379E-4F67-9EAE-A2072B9C781B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18B7432A-FF7A-4CEF-88FD-7E04AAB9A606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5F7EC0D2-697A-4C2C-B502-388088DD25EC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A9ACC392-0FDC-4242-8F02-7785F99D4572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8CA39FCB-B515-407E-B312-1CBD48BB451B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DDF476CF-59C6-44E6-B4BB-68BF0D6E40CF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7C63217F-8397-4BC8-982A-4EB2E56BFDE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57BD7D9B-0595-46BB-8EEE-13DA3A23C477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123825</xdr:colOff>
      <xdr:row>28</xdr:row>
      <xdr:rowOff>0</xdr:rowOff>
    </xdr:from>
    <xdr:ext cx="184731" cy="264560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13390277-006B-4F35-B2B8-0841853787B4}"/>
            </a:ext>
          </a:extLst>
        </xdr:cNvPr>
        <xdr:cNvSpPr txBox="1"/>
      </xdr:nvSpPr>
      <xdr:spPr>
        <a:xfrm>
          <a:off x="329565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123825</xdr:colOff>
      <xdr:row>28</xdr:row>
      <xdr:rowOff>0</xdr:rowOff>
    </xdr:from>
    <xdr:ext cx="184731" cy="264560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4CB95222-BFE4-45D4-92C1-A3B1E919A929}"/>
            </a:ext>
          </a:extLst>
        </xdr:cNvPr>
        <xdr:cNvSpPr txBox="1"/>
      </xdr:nvSpPr>
      <xdr:spPr>
        <a:xfrm>
          <a:off x="329565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2AD3F4E7-98E1-4C88-A3E5-93550A383ED4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BC3FE5C8-E5A0-46BE-A739-E971350EBF66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E22B5478-8512-46C0-B8C1-15BB88A05F03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2FA6D9EE-3F7B-4597-85C3-B3A6A4F18AE8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9D639FB2-7C38-40A6-A719-0260CE52889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D3F92F1E-6E7E-40FD-8006-FC35EC3E5F75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51B16822-FA7C-4FA5-AC1F-C63B8EB4CDC0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8" name="PoljeZBesedilom 27">
          <a:extLst>
            <a:ext uri="{FF2B5EF4-FFF2-40B4-BE49-F238E27FC236}">
              <a16:creationId xmlns:a16="http://schemas.microsoft.com/office/drawing/2014/main" id="{8C09FF7E-77CC-46C2-B8BB-C2C30BAFF375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9" name="PoljeZBesedilom 28">
          <a:extLst>
            <a:ext uri="{FF2B5EF4-FFF2-40B4-BE49-F238E27FC236}">
              <a16:creationId xmlns:a16="http://schemas.microsoft.com/office/drawing/2014/main" id="{73179AA9-00BD-4678-9596-0794F6E47F9D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30" name="PoljeZBesedilom 29">
          <a:extLst>
            <a:ext uri="{FF2B5EF4-FFF2-40B4-BE49-F238E27FC236}">
              <a16:creationId xmlns:a16="http://schemas.microsoft.com/office/drawing/2014/main" id="{C9A325B5-944D-4708-B56B-468C85BA4C2A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72E8E68B-E9AB-47AA-8A95-2ACD4731267C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6384AC7E-7DB7-4C29-8A93-D515B8A134B0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5127815E-8A1F-4007-9A76-7B111A3588F2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34" name="PoljeZBesedilom 33">
          <a:extLst>
            <a:ext uri="{FF2B5EF4-FFF2-40B4-BE49-F238E27FC236}">
              <a16:creationId xmlns:a16="http://schemas.microsoft.com/office/drawing/2014/main" id="{5CC02835-D342-4192-98F9-961D84552A7B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35" name="PoljeZBesedilom 34">
          <a:extLst>
            <a:ext uri="{FF2B5EF4-FFF2-40B4-BE49-F238E27FC236}">
              <a16:creationId xmlns:a16="http://schemas.microsoft.com/office/drawing/2014/main" id="{72E9AF0B-8A0C-48AF-B92F-E4532AA719B1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36" name="PoljeZBesedilom 35">
          <a:extLst>
            <a:ext uri="{FF2B5EF4-FFF2-40B4-BE49-F238E27FC236}">
              <a16:creationId xmlns:a16="http://schemas.microsoft.com/office/drawing/2014/main" id="{EBCC9C4B-B5F3-415B-8FD4-FBC430AF5B4C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37" name="PoljeZBesedilom 36">
          <a:extLst>
            <a:ext uri="{FF2B5EF4-FFF2-40B4-BE49-F238E27FC236}">
              <a16:creationId xmlns:a16="http://schemas.microsoft.com/office/drawing/2014/main" id="{97439F20-01FA-45D9-B31F-FCAE4A96A6F4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38" name="PoljeZBesedilom 37">
          <a:extLst>
            <a:ext uri="{FF2B5EF4-FFF2-40B4-BE49-F238E27FC236}">
              <a16:creationId xmlns:a16="http://schemas.microsoft.com/office/drawing/2014/main" id="{84D97393-C3AE-4A6F-B2F0-49C505937CDB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39" name="PoljeZBesedilom 38">
          <a:extLst>
            <a:ext uri="{FF2B5EF4-FFF2-40B4-BE49-F238E27FC236}">
              <a16:creationId xmlns:a16="http://schemas.microsoft.com/office/drawing/2014/main" id="{674E6D1C-03A9-474D-94A6-CA6E646E777F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40" name="PoljeZBesedilom 39">
          <a:extLst>
            <a:ext uri="{FF2B5EF4-FFF2-40B4-BE49-F238E27FC236}">
              <a16:creationId xmlns:a16="http://schemas.microsoft.com/office/drawing/2014/main" id="{0A343121-4EE0-455D-9FF4-ADD290760837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41" name="PoljeZBesedilom 40">
          <a:extLst>
            <a:ext uri="{FF2B5EF4-FFF2-40B4-BE49-F238E27FC236}">
              <a16:creationId xmlns:a16="http://schemas.microsoft.com/office/drawing/2014/main" id="{E01DE092-6E7B-4BDA-A26A-02CCBDEB8C61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42" name="PoljeZBesedilom 41">
          <a:extLst>
            <a:ext uri="{FF2B5EF4-FFF2-40B4-BE49-F238E27FC236}">
              <a16:creationId xmlns:a16="http://schemas.microsoft.com/office/drawing/2014/main" id="{1D13D59A-8939-4C6E-A282-F3E2595228E0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43" name="PoljeZBesedilom 42">
          <a:extLst>
            <a:ext uri="{FF2B5EF4-FFF2-40B4-BE49-F238E27FC236}">
              <a16:creationId xmlns:a16="http://schemas.microsoft.com/office/drawing/2014/main" id="{F8B21CD7-8499-4219-A486-E86AE1F29E5F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44" name="PoljeZBesedilom 43">
          <a:extLst>
            <a:ext uri="{FF2B5EF4-FFF2-40B4-BE49-F238E27FC236}">
              <a16:creationId xmlns:a16="http://schemas.microsoft.com/office/drawing/2014/main" id="{98E22597-D7E1-4B35-8AEB-002C9A8D087E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45" name="PoljeZBesedilom 44">
          <a:extLst>
            <a:ext uri="{FF2B5EF4-FFF2-40B4-BE49-F238E27FC236}">
              <a16:creationId xmlns:a16="http://schemas.microsoft.com/office/drawing/2014/main" id="{966EA0BD-CF53-48B9-BD84-4D5BFCF79D02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46" name="PoljeZBesedilom 45">
          <a:extLst>
            <a:ext uri="{FF2B5EF4-FFF2-40B4-BE49-F238E27FC236}">
              <a16:creationId xmlns:a16="http://schemas.microsoft.com/office/drawing/2014/main" id="{DB1CBB1F-5154-4B67-8773-AA168A3CB9D0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47" name="PoljeZBesedilom 46">
          <a:extLst>
            <a:ext uri="{FF2B5EF4-FFF2-40B4-BE49-F238E27FC236}">
              <a16:creationId xmlns:a16="http://schemas.microsoft.com/office/drawing/2014/main" id="{D1BD3B68-7C01-4B5F-8954-EB46FA150F6C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48" name="PoljeZBesedilom 47">
          <a:extLst>
            <a:ext uri="{FF2B5EF4-FFF2-40B4-BE49-F238E27FC236}">
              <a16:creationId xmlns:a16="http://schemas.microsoft.com/office/drawing/2014/main" id="{9D2E0FCA-7E24-4CAC-8F2D-C38E21423C98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49" name="PoljeZBesedilom 48">
          <a:extLst>
            <a:ext uri="{FF2B5EF4-FFF2-40B4-BE49-F238E27FC236}">
              <a16:creationId xmlns:a16="http://schemas.microsoft.com/office/drawing/2014/main" id="{D25C00C7-98CF-4F36-AECC-EEEC3D9E196C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50" name="PoljeZBesedilom 49">
          <a:extLst>
            <a:ext uri="{FF2B5EF4-FFF2-40B4-BE49-F238E27FC236}">
              <a16:creationId xmlns:a16="http://schemas.microsoft.com/office/drawing/2014/main" id="{411FE4D1-D01D-4C0C-AB1A-367A08198096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51" name="PoljeZBesedilom 50">
          <a:extLst>
            <a:ext uri="{FF2B5EF4-FFF2-40B4-BE49-F238E27FC236}">
              <a16:creationId xmlns:a16="http://schemas.microsoft.com/office/drawing/2014/main" id="{1B0EABD4-0DA6-4E14-8123-C760F568C089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52" name="PoljeZBesedilom 51">
          <a:extLst>
            <a:ext uri="{FF2B5EF4-FFF2-40B4-BE49-F238E27FC236}">
              <a16:creationId xmlns:a16="http://schemas.microsoft.com/office/drawing/2014/main" id="{AF0D6026-10EF-453E-9A1A-AC6EB04CD11C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53" name="PoljeZBesedilom 52">
          <a:extLst>
            <a:ext uri="{FF2B5EF4-FFF2-40B4-BE49-F238E27FC236}">
              <a16:creationId xmlns:a16="http://schemas.microsoft.com/office/drawing/2014/main" id="{44BD784D-23F3-4D00-A24D-07E300241C54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54" name="PoljeZBesedilom 53">
          <a:extLst>
            <a:ext uri="{FF2B5EF4-FFF2-40B4-BE49-F238E27FC236}">
              <a16:creationId xmlns:a16="http://schemas.microsoft.com/office/drawing/2014/main" id="{D30FFE57-F50F-4DA0-969E-3601C496274E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55" name="PoljeZBesedilom 54">
          <a:extLst>
            <a:ext uri="{FF2B5EF4-FFF2-40B4-BE49-F238E27FC236}">
              <a16:creationId xmlns:a16="http://schemas.microsoft.com/office/drawing/2014/main" id="{19827FD8-6406-47EB-ABFA-BB840048AE3E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56" name="PoljeZBesedilom 55">
          <a:extLst>
            <a:ext uri="{FF2B5EF4-FFF2-40B4-BE49-F238E27FC236}">
              <a16:creationId xmlns:a16="http://schemas.microsoft.com/office/drawing/2014/main" id="{56DD79C9-6C94-4695-928F-8BA72F9AE389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57" name="PoljeZBesedilom 56">
          <a:extLst>
            <a:ext uri="{FF2B5EF4-FFF2-40B4-BE49-F238E27FC236}">
              <a16:creationId xmlns:a16="http://schemas.microsoft.com/office/drawing/2014/main" id="{9977DC89-BD42-4900-AF58-6A3EF23BFC2C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58" name="PoljeZBesedilom 57">
          <a:extLst>
            <a:ext uri="{FF2B5EF4-FFF2-40B4-BE49-F238E27FC236}">
              <a16:creationId xmlns:a16="http://schemas.microsoft.com/office/drawing/2014/main" id="{C510E056-5D6B-466A-8D9A-60A16850FC4C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59" name="PoljeZBesedilom 58">
          <a:extLst>
            <a:ext uri="{FF2B5EF4-FFF2-40B4-BE49-F238E27FC236}">
              <a16:creationId xmlns:a16="http://schemas.microsoft.com/office/drawing/2014/main" id="{CDA3C8F5-06DB-4135-8A6B-A077F3FC38E9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60" name="PoljeZBesedilom 59">
          <a:extLst>
            <a:ext uri="{FF2B5EF4-FFF2-40B4-BE49-F238E27FC236}">
              <a16:creationId xmlns:a16="http://schemas.microsoft.com/office/drawing/2014/main" id="{0B61C74A-8D57-44D9-BAEE-5EBCE8258661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61" name="PoljeZBesedilom 60">
          <a:extLst>
            <a:ext uri="{FF2B5EF4-FFF2-40B4-BE49-F238E27FC236}">
              <a16:creationId xmlns:a16="http://schemas.microsoft.com/office/drawing/2014/main" id="{ABEA9E4B-9B12-42D3-8339-AFEC2A316D40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62" name="PoljeZBesedilom 61">
          <a:extLst>
            <a:ext uri="{FF2B5EF4-FFF2-40B4-BE49-F238E27FC236}">
              <a16:creationId xmlns:a16="http://schemas.microsoft.com/office/drawing/2014/main" id="{4925270B-DD0B-4143-9FE8-01F40300BFB3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63" name="PoljeZBesedilom 62">
          <a:extLst>
            <a:ext uri="{FF2B5EF4-FFF2-40B4-BE49-F238E27FC236}">
              <a16:creationId xmlns:a16="http://schemas.microsoft.com/office/drawing/2014/main" id="{3E2E1212-A947-4202-B704-E9A77397EB4C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64" name="PoljeZBesedilom 63">
          <a:extLst>
            <a:ext uri="{FF2B5EF4-FFF2-40B4-BE49-F238E27FC236}">
              <a16:creationId xmlns:a16="http://schemas.microsoft.com/office/drawing/2014/main" id="{F904A6E8-A2E7-4219-9C98-C01921DC46E1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65" name="PoljeZBesedilom 64">
          <a:extLst>
            <a:ext uri="{FF2B5EF4-FFF2-40B4-BE49-F238E27FC236}">
              <a16:creationId xmlns:a16="http://schemas.microsoft.com/office/drawing/2014/main" id="{BC488914-07F2-4BC6-B3AC-95B6A0F120BC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66" name="PoljeZBesedilom 65">
          <a:extLst>
            <a:ext uri="{FF2B5EF4-FFF2-40B4-BE49-F238E27FC236}">
              <a16:creationId xmlns:a16="http://schemas.microsoft.com/office/drawing/2014/main" id="{9F3EB3A1-B3B5-40A6-8DEE-2D9B38B243F9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67" name="PoljeZBesedilom 66">
          <a:extLst>
            <a:ext uri="{FF2B5EF4-FFF2-40B4-BE49-F238E27FC236}">
              <a16:creationId xmlns:a16="http://schemas.microsoft.com/office/drawing/2014/main" id="{A0D5AF1A-3FA1-4582-8B13-A1D199D0DA3A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68" name="PoljeZBesedilom 67">
          <a:extLst>
            <a:ext uri="{FF2B5EF4-FFF2-40B4-BE49-F238E27FC236}">
              <a16:creationId xmlns:a16="http://schemas.microsoft.com/office/drawing/2014/main" id="{02E6A6F6-AAEB-4134-A924-8F01D1AC1778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69" name="PoljeZBesedilom 68">
          <a:extLst>
            <a:ext uri="{FF2B5EF4-FFF2-40B4-BE49-F238E27FC236}">
              <a16:creationId xmlns:a16="http://schemas.microsoft.com/office/drawing/2014/main" id="{049DDDE4-9E7A-43B5-BC7B-AFA20CF51A4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70" name="PoljeZBesedilom 69">
          <a:extLst>
            <a:ext uri="{FF2B5EF4-FFF2-40B4-BE49-F238E27FC236}">
              <a16:creationId xmlns:a16="http://schemas.microsoft.com/office/drawing/2014/main" id="{3C8FEFB3-EDA2-4F27-9EAA-DF71910835C3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71" name="PoljeZBesedilom 70">
          <a:extLst>
            <a:ext uri="{FF2B5EF4-FFF2-40B4-BE49-F238E27FC236}">
              <a16:creationId xmlns:a16="http://schemas.microsoft.com/office/drawing/2014/main" id="{EF3DE830-1C82-4B2E-A2FB-51CA0ECB8608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72" name="PoljeZBesedilom 71">
          <a:extLst>
            <a:ext uri="{FF2B5EF4-FFF2-40B4-BE49-F238E27FC236}">
              <a16:creationId xmlns:a16="http://schemas.microsoft.com/office/drawing/2014/main" id="{FE5736CC-BB14-4051-812D-E3527292FE4D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73" name="PoljeZBesedilom 72">
          <a:extLst>
            <a:ext uri="{FF2B5EF4-FFF2-40B4-BE49-F238E27FC236}">
              <a16:creationId xmlns:a16="http://schemas.microsoft.com/office/drawing/2014/main" id="{2BC356D7-30B8-4F5C-BB89-615DCD29149C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74" name="PoljeZBesedilom 73">
          <a:extLst>
            <a:ext uri="{FF2B5EF4-FFF2-40B4-BE49-F238E27FC236}">
              <a16:creationId xmlns:a16="http://schemas.microsoft.com/office/drawing/2014/main" id="{50F83EA3-E929-444B-8D9F-9629A16616F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75" name="PoljeZBesedilom 74">
          <a:extLst>
            <a:ext uri="{FF2B5EF4-FFF2-40B4-BE49-F238E27FC236}">
              <a16:creationId xmlns:a16="http://schemas.microsoft.com/office/drawing/2014/main" id="{64F726DD-B7D5-4A93-8381-4A08F95CC3CA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76" name="PoljeZBesedilom 75">
          <a:extLst>
            <a:ext uri="{FF2B5EF4-FFF2-40B4-BE49-F238E27FC236}">
              <a16:creationId xmlns:a16="http://schemas.microsoft.com/office/drawing/2014/main" id="{4F92BBCE-E749-474B-8FA3-035FFAB6BFF8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77" name="PoljeZBesedilom 76">
          <a:extLst>
            <a:ext uri="{FF2B5EF4-FFF2-40B4-BE49-F238E27FC236}">
              <a16:creationId xmlns:a16="http://schemas.microsoft.com/office/drawing/2014/main" id="{B9CB6380-A0F5-4C97-89AB-A3C9441001B0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78" name="PoljeZBesedilom 77">
          <a:extLst>
            <a:ext uri="{FF2B5EF4-FFF2-40B4-BE49-F238E27FC236}">
              <a16:creationId xmlns:a16="http://schemas.microsoft.com/office/drawing/2014/main" id="{C6245506-D2C6-487A-B1FF-F64CA5CDF1C5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79" name="PoljeZBesedilom 78">
          <a:extLst>
            <a:ext uri="{FF2B5EF4-FFF2-40B4-BE49-F238E27FC236}">
              <a16:creationId xmlns:a16="http://schemas.microsoft.com/office/drawing/2014/main" id="{22ADBDA9-4A58-4038-BEB0-FAE1E212F7D6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80" name="PoljeZBesedilom 79">
          <a:extLst>
            <a:ext uri="{FF2B5EF4-FFF2-40B4-BE49-F238E27FC236}">
              <a16:creationId xmlns:a16="http://schemas.microsoft.com/office/drawing/2014/main" id="{26991BC1-D9E7-4B1B-91AB-45508E5B661C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81" name="PoljeZBesedilom 80">
          <a:extLst>
            <a:ext uri="{FF2B5EF4-FFF2-40B4-BE49-F238E27FC236}">
              <a16:creationId xmlns:a16="http://schemas.microsoft.com/office/drawing/2014/main" id="{9137F1DD-2421-426A-8DB9-A868501B9010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82" name="PoljeZBesedilom 81">
          <a:extLst>
            <a:ext uri="{FF2B5EF4-FFF2-40B4-BE49-F238E27FC236}">
              <a16:creationId xmlns:a16="http://schemas.microsoft.com/office/drawing/2014/main" id="{F8174318-05B5-4F3D-B80D-707FA4B55441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83" name="PoljeZBesedilom 82">
          <a:extLst>
            <a:ext uri="{FF2B5EF4-FFF2-40B4-BE49-F238E27FC236}">
              <a16:creationId xmlns:a16="http://schemas.microsoft.com/office/drawing/2014/main" id="{033A09A2-BFE2-46FA-B811-836CEAD9113D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84" name="PoljeZBesedilom 83">
          <a:extLst>
            <a:ext uri="{FF2B5EF4-FFF2-40B4-BE49-F238E27FC236}">
              <a16:creationId xmlns:a16="http://schemas.microsoft.com/office/drawing/2014/main" id="{545A8DB2-C91F-4A11-A8D1-94ECBD3E5D7D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85" name="PoljeZBesedilom 84">
          <a:extLst>
            <a:ext uri="{FF2B5EF4-FFF2-40B4-BE49-F238E27FC236}">
              <a16:creationId xmlns:a16="http://schemas.microsoft.com/office/drawing/2014/main" id="{C829A751-86FE-4785-89E8-80B99B9FD82E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86" name="PoljeZBesedilom 85">
          <a:extLst>
            <a:ext uri="{FF2B5EF4-FFF2-40B4-BE49-F238E27FC236}">
              <a16:creationId xmlns:a16="http://schemas.microsoft.com/office/drawing/2014/main" id="{63C0E0D1-8012-4ECB-B12D-E65BCFB90E62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87" name="PoljeZBesedilom 86">
          <a:extLst>
            <a:ext uri="{FF2B5EF4-FFF2-40B4-BE49-F238E27FC236}">
              <a16:creationId xmlns:a16="http://schemas.microsoft.com/office/drawing/2014/main" id="{324DE59D-B0AE-4966-A694-2ADB13C20D0B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88" name="PoljeZBesedilom 87">
          <a:extLst>
            <a:ext uri="{FF2B5EF4-FFF2-40B4-BE49-F238E27FC236}">
              <a16:creationId xmlns:a16="http://schemas.microsoft.com/office/drawing/2014/main" id="{A78C2BF5-CFEE-4F91-A1B5-CDCF86B5BF63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89" name="PoljeZBesedilom 88">
          <a:extLst>
            <a:ext uri="{FF2B5EF4-FFF2-40B4-BE49-F238E27FC236}">
              <a16:creationId xmlns:a16="http://schemas.microsoft.com/office/drawing/2014/main" id="{93904298-F148-4144-8731-822F0D8145E0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90" name="PoljeZBesedilom 89">
          <a:extLst>
            <a:ext uri="{FF2B5EF4-FFF2-40B4-BE49-F238E27FC236}">
              <a16:creationId xmlns:a16="http://schemas.microsoft.com/office/drawing/2014/main" id="{9616492D-F8C6-42A8-A4BD-4186E59A29FB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91" name="PoljeZBesedilom 90">
          <a:extLst>
            <a:ext uri="{FF2B5EF4-FFF2-40B4-BE49-F238E27FC236}">
              <a16:creationId xmlns:a16="http://schemas.microsoft.com/office/drawing/2014/main" id="{FCFCE968-5A79-45D7-8C9F-B82755DBD140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92" name="PoljeZBesedilom 91">
          <a:extLst>
            <a:ext uri="{FF2B5EF4-FFF2-40B4-BE49-F238E27FC236}">
              <a16:creationId xmlns:a16="http://schemas.microsoft.com/office/drawing/2014/main" id="{A9DC6579-9B28-458A-B689-6CB982AADA72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93" name="PoljeZBesedilom 92">
          <a:extLst>
            <a:ext uri="{FF2B5EF4-FFF2-40B4-BE49-F238E27FC236}">
              <a16:creationId xmlns:a16="http://schemas.microsoft.com/office/drawing/2014/main" id="{033DFF22-309B-4610-9CFE-3722AE6BA373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94" name="PoljeZBesedilom 93">
          <a:extLst>
            <a:ext uri="{FF2B5EF4-FFF2-40B4-BE49-F238E27FC236}">
              <a16:creationId xmlns:a16="http://schemas.microsoft.com/office/drawing/2014/main" id="{2DED7DFB-2141-4769-BF7A-97407611605C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95" name="PoljeZBesedilom 94">
          <a:extLst>
            <a:ext uri="{FF2B5EF4-FFF2-40B4-BE49-F238E27FC236}">
              <a16:creationId xmlns:a16="http://schemas.microsoft.com/office/drawing/2014/main" id="{B96AE6C5-8AD8-4C78-AF8D-1DA5723B1B83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96" name="PoljeZBesedilom 95">
          <a:extLst>
            <a:ext uri="{FF2B5EF4-FFF2-40B4-BE49-F238E27FC236}">
              <a16:creationId xmlns:a16="http://schemas.microsoft.com/office/drawing/2014/main" id="{51CDFF95-8DD3-45C5-9059-315C0D2FEB48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97" name="PoljeZBesedilom 96">
          <a:extLst>
            <a:ext uri="{FF2B5EF4-FFF2-40B4-BE49-F238E27FC236}">
              <a16:creationId xmlns:a16="http://schemas.microsoft.com/office/drawing/2014/main" id="{4B8223D4-7698-4626-9AFB-C99EFC05CA2F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98" name="PoljeZBesedilom 97">
          <a:extLst>
            <a:ext uri="{FF2B5EF4-FFF2-40B4-BE49-F238E27FC236}">
              <a16:creationId xmlns:a16="http://schemas.microsoft.com/office/drawing/2014/main" id="{CF7D7CA1-5E46-4B99-AED3-4E4AF515741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99" name="PoljeZBesedilom 98">
          <a:extLst>
            <a:ext uri="{FF2B5EF4-FFF2-40B4-BE49-F238E27FC236}">
              <a16:creationId xmlns:a16="http://schemas.microsoft.com/office/drawing/2014/main" id="{FDE35007-5648-4DD4-A7D6-842CA1114D72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00" name="PoljeZBesedilom 99">
          <a:extLst>
            <a:ext uri="{FF2B5EF4-FFF2-40B4-BE49-F238E27FC236}">
              <a16:creationId xmlns:a16="http://schemas.microsoft.com/office/drawing/2014/main" id="{90FE3C24-5EAC-44FB-9C63-43F7FBAB7FEA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01" name="PoljeZBesedilom 100">
          <a:extLst>
            <a:ext uri="{FF2B5EF4-FFF2-40B4-BE49-F238E27FC236}">
              <a16:creationId xmlns:a16="http://schemas.microsoft.com/office/drawing/2014/main" id="{47ECFA9E-9879-4A6C-A5C5-92C4D1EB3077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02" name="PoljeZBesedilom 101">
          <a:extLst>
            <a:ext uri="{FF2B5EF4-FFF2-40B4-BE49-F238E27FC236}">
              <a16:creationId xmlns:a16="http://schemas.microsoft.com/office/drawing/2014/main" id="{9CB473E4-018C-4AC4-8726-055470B08D53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03" name="PoljeZBesedilom 102">
          <a:extLst>
            <a:ext uri="{FF2B5EF4-FFF2-40B4-BE49-F238E27FC236}">
              <a16:creationId xmlns:a16="http://schemas.microsoft.com/office/drawing/2014/main" id="{663EAA4B-F39F-4A29-855A-347993BC899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04" name="PoljeZBesedilom 103">
          <a:extLst>
            <a:ext uri="{FF2B5EF4-FFF2-40B4-BE49-F238E27FC236}">
              <a16:creationId xmlns:a16="http://schemas.microsoft.com/office/drawing/2014/main" id="{A6D9DFFA-62CD-4E7B-A918-B315FEA216B1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05" name="PoljeZBesedilom 104">
          <a:extLst>
            <a:ext uri="{FF2B5EF4-FFF2-40B4-BE49-F238E27FC236}">
              <a16:creationId xmlns:a16="http://schemas.microsoft.com/office/drawing/2014/main" id="{90C1575F-2455-4EFF-8306-10FB6F925F7D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06" name="PoljeZBesedilom 105">
          <a:extLst>
            <a:ext uri="{FF2B5EF4-FFF2-40B4-BE49-F238E27FC236}">
              <a16:creationId xmlns:a16="http://schemas.microsoft.com/office/drawing/2014/main" id="{C77349DC-C542-4DEB-9F74-1C6CB6264F33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07" name="PoljeZBesedilom 106">
          <a:extLst>
            <a:ext uri="{FF2B5EF4-FFF2-40B4-BE49-F238E27FC236}">
              <a16:creationId xmlns:a16="http://schemas.microsoft.com/office/drawing/2014/main" id="{E0747542-4862-4F25-8B98-3D39D6145172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08" name="PoljeZBesedilom 107">
          <a:extLst>
            <a:ext uri="{FF2B5EF4-FFF2-40B4-BE49-F238E27FC236}">
              <a16:creationId xmlns:a16="http://schemas.microsoft.com/office/drawing/2014/main" id="{7BCAB8EF-2366-436D-93C8-4BAC3C2D650D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09" name="PoljeZBesedilom 108">
          <a:extLst>
            <a:ext uri="{FF2B5EF4-FFF2-40B4-BE49-F238E27FC236}">
              <a16:creationId xmlns:a16="http://schemas.microsoft.com/office/drawing/2014/main" id="{AA43E743-AF06-4E5F-A484-3FF0584F8E09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10" name="PoljeZBesedilom 109">
          <a:extLst>
            <a:ext uri="{FF2B5EF4-FFF2-40B4-BE49-F238E27FC236}">
              <a16:creationId xmlns:a16="http://schemas.microsoft.com/office/drawing/2014/main" id="{BB2D9D13-457E-4331-B657-C3DAB9ED9080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11" name="PoljeZBesedilom 110">
          <a:extLst>
            <a:ext uri="{FF2B5EF4-FFF2-40B4-BE49-F238E27FC236}">
              <a16:creationId xmlns:a16="http://schemas.microsoft.com/office/drawing/2014/main" id="{82FA08BA-0A2B-4BB4-A157-790C8D2758A7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12" name="PoljeZBesedilom 111">
          <a:extLst>
            <a:ext uri="{FF2B5EF4-FFF2-40B4-BE49-F238E27FC236}">
              <a16:creationId xmlns:a16="http://schemas.microsoft.com/office/drawing/2014/main" id="{5F6E3B88-13A0-4834-BF50-8BC81D8CFEB6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13" name="PoljeZBesedilom 112">
          <a:extLst>
            <a:ext uri="{FF2B5EF4-FFF2-40B4-BE49-F238E27FC236}">
              <a16:creationId xmlns:a16="http://schemas.microsoft.com/office/drawing/2014/main" id="{AA3911FB-A6BE-413A-BC8E-91D725CDFC63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14" name="PoljeZBesedilom 113">
          <a:extLst>
            <a:ext uri="{FF2B5EF4-FFF2-40B4-BE49-F238E27FC236}">
              <a16:creationId xmlns:a16="http://schemas.microsoft.com/office/drawing/2014/main" id="{4B149075-F68D-4CA7-8358-D183952D8467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15" name="PoljeZBesedilom 114">
          <a:extLst>
            <a:ext uri="{FF2B5EF4-FFF2-40B4-BE49-F238E27FC236}">
              <a16:creationId xmlns:a16="http://schemas.microsoft.com/office/drawing/2014/main" id="{13BE2962-1A52-4578-9A58-D5AC15A2E95A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16" name="PoljeZBesedilom 115">
          <a:extLst>
            <a:ext uri="{FF2B5EF4-FFF2-40B4-BE49-F238E27FC236}">
              <a16:creationId xmlns:a16="http://schemas.microsoft.com/office/drawing/2014/main" id="{2CBDE3B6-A4A0-4652-9F92-A2A0E8BBA5F9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17" name="PoljeZBesedilom 116">
          <a:extLst>
            <a:ext uri="{FF2B5EF4-FFF2-40B4-BE49-F238E27FC236}">
              <a16:creationId xmlns:a16="http://schemas.microsoft.com/office/drawing/2014/main" id="{A08BFBA3-C632-4EF3-B758-C9BB17FF3D8D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18" name="PoljeZBesedilom 117">
          <a:extLst>
            <a:ext uri="{FF2B5EF4-FFF2-40B4-BE49-F238E27FC236}">
              <a16:creationId xmlns:a16="http://schemas.microsoft.com/office/drawing/2014/main" id="{931296D5-6265-4308-8973-F994909F09DD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19" name="PoljeZBesedilom 118">
          <a:extLst>
            <a:ext uri="{FF2B5EF4-FFF2-40B4-BE49-F238E27FC236}">
              <a16:creationId xmlns:a16="http://schemas.microsoft.com/office/drawing/2014/main" id="{5CD43AA2-692A-4290-AB91-20E7C3BE4031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20" name="PoljeZBesedilom 119">
          <a:extLst>
            <a:ext uri="{FF2B5EF4-FFF2-40B4-BE49-F238E27FC236}">
              <a16:creationId xmlns:a16="http://schemas.microsoft.com/office/drawing/2014/main" id="{F554C53F-0FC0-4B70-92AD-EF3A9B99AED5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21" name="PoljeZBesedilom 120">
          <a:extLst>
            <a:ext uri="{FF2B5EF4-FFF2-40B4-BE49-F238E27FC236}">
              <a16:creationId xmlns:a16="http://schemas.microsoft.com/office/drawing/2014/main" id="{CF4967B7-18A2-4AF0-B202-42B9E09BBF7A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22" name="PoljeZBesedilom 121">
          <a:extLst>
            <a:ext uri="{FF2B5EF4-FFF2-40B4-BE49-F238E27FC236}">
              <a16:creationId xmlns:a16="http://schemas.microsoft.com/office/drawing/2014/main" id="{B9DF96EA-9291-4D63-A4F8-4E6880958FDF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23" name="PoljeZBesedilom 122">
          <a:extLst>
            <a:ext uri="{FF2B5EF4-FFF2-40B4-BE49-F238E27FC236}">
              <a16:creationId xmlns:a16="http://schemas.microsoft.com/office/drawing/2014/main" id="{3F276D8C-D49C-4836-8BC2-E6C9121B26B6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24" name="PoljeZBesedilom 123">
          <a:extLst>
            <a:ext uri="{FF2B5EF4-FFF2-40B4-BE49-F238E27FC236}">
              <a16:creationId xmlns:a16="http://schemas.microsoft.com/office/drawing/2014/main" id="{178FECD5-BF85-462D-BD21-F47568FACB2D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25" name="PoljeZBesedilom 124">
          <a:extLst>
            <a:ext uri="{FF2B5EF4-FFF2-40B4-BE49-F238E27FC236}">
              <a16:creationId xmlns:a16="http://schemas.microsoft.com/office/drawing/2014/main" id="{8C35344A-44EE-42C4-934C-3D70EFCE958F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26" name="PoljeZBesedilom 125">
          <a:extLst>
            <a:ext uri="{FF2B5EF4-FFF2-40B4-BE49-F238E27FC236}">
              <a16:creationId xmlns:a16="http://schemas.microsoft.com/office/drawing/2014/main" id="{42E18CAC-326B-4F71-A9E6-83E8ABB55F1D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27" name="PoljeZBesedilom 126">
          <a:extLst>
            <a:ext uri="{FF2B5EF4-FFF2-40B4-BE49-F238E27FC236}">
              <a16:creationId xmlns:a16="http://schemas.microsoft.com/office/drawing/2014/main" id="{75819B22-2692-4EE3-A05F-6D368A402B85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28" name="PoljeZBesedilom 127">
          <a:extLst>
            <a:ext uri="{FF2B5EF4-FFF2-40B4-BE49-F238E27FC236}">
              <a16:creationId xmlns:a16="http://schemas.microsoft.com/office/drawing/2014/main" id="{0179DCA9-1AFC-43F1-BE5F-A71E7D709048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29" name="PoljeZBesedilom 128">
          <a:extLst>
            <a:ext uri="{FF2B5EF4-FFF2-40B4-BE49-F238E27FC236}">
              <a16:creationId xmlns:a16="http://schemas.microsoft.com/office/drawing/2014/main" id="{072A55AB-ED5F-4DCB-9F3A-44AF1B9A8831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30" name="PoljeZBesedilom 129">
          <a:extLst>
            <a:ext uri="{FF2B5EF4-FFF2-40B4-BE49-F238E27FC236}">
              <a16:creationId xmlns:a16="http://schemas.microsoft.com/office/drawing/2014/main" id="{D0FDC2E9-2E11-4953-9B1B-3F4F77C2D50D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31" name="PoljeZBesedilom 130">
          <a:extLst>
            <a:ext uri="{FF2B5EF4-FFF2-40B4-BE49-F238E27FC236}">
              <a16:creationId xmlns:a16="http://schemas.microsoft.com/office/drawing/2014/main" id="{11B33AD9-6503-44FD-B427-247A73255D7E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32" name="PoljeZBesedilom 131">
          <a:extLst>
            <a:ext uri="{FF2B5EF4-FFF2-40B4-BE49-F238E27FC236}">
              <a16:creationId xmlns:a16="http://schemas.microsoft.com/office/drawing/2014/main" id="{786880E3-760A-4959-9194-722C12F36CD7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33" name="PoljeZBesedilom 132">
          <a:extLst>
            <a:ext uri="{FF2B5EF4-FFF2-40B4-BE49-F238E27FC236}">
              <a16:creationId xmlns:a16="http://schemas.microsoft.com/office/drawing/2014/main" id="{CE3D3DEA-BB98-4C06-B9E3-6418E9E0B5B5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34" name="PoljeZBesedilom 133">
          <a:extLst>
            <a:ext uri="{FF2B5EF4-FFF2-40B4-BE49-F238E27FC236}">
              <a16:creationId xmlns:a16="http://schemas.microsoft.com/office/drawing/2014/main" id="{3A740CAE-4DD6-4AE6-9194-C7D4DA917A6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35" name="PoljeZBesedilom 134">
          <a:extLst>
            <a:ext uri="{FF2B5EF4-FFF2-40B4-BE49-F238E27FC236}">
              <a16:creationId xmlns:a16="http://schemas.microsoft.com/office/drawing/2014/main" id="{F4D96F44-E284-475B-9187-6B4059AA1D1C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36" name="PoljeZBesedilom 135">
          <a:extLst>
            <a:ext uri="{FF2B5EF4-FFF2-40B4-BE49-F238E27FC236}">
              <a16:creationId xmlns:a16="http://schemas.microsoft.com/office/drawing/2014/main" id="{AFC672ED-554B-49C3-8F9F-F0986F5A2F95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37" name="PoljeZBesedilom 136">
          <a:extLst>
            <a:ext uri="{FF2B5EF4-FFF2-40B4-BE49-F238E27FC236}">
              <a16:creationId xmlns:a16="http://schemas.microsoft.com/office/drawing/2014/main" id="{538C38DC-E6E2-4EA1-8548-CFDDF8205271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38" name="PoljeZBesedilom 137">
          <a:extLst>
            <a:ext uri="{FF2B5EF4-FFF2-40B4-BE49-F238E27FC236}">
              <a16:creationId xmlns:a16="http://schemas.microsoft.com/office/drawing/2014/main" id="{54F4446D-03B6-46FA-ADEB-C2240AF8607F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39" name="PoljeZBesedilom 138">
          <a:extLst>
            <a:ext uri="{FF2B5EF4-FFF2-40B4-BE49-F238E27FC236}">
              <a16:creationId xmlns:a16="http://schemas.microsoft.com/office/drawing/2014/main" id="{FEEC5C50-63CF-4261-9D7B-4E27CD08432D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40" name="PoljeZBesedilom 139">
          <a:extLst>
            <a:ext uri="{FF2B5EF4-FFF2-40B4-BE49-F238E27FC236}">
              <a16:creationId xmlns:a16="http://schemas.microsoft.com/office/drawing/2014/main" id="{43FB5CC9-79F6-4862-B4F9-11AF47CE97C7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41" name="PoljeZBesedilom 140">
          <a:extLst>
            <a:ext uri="{FF2B5EF4-FFF2-40B4-BE49-F238E27FC236}">
              <a16:creationId xmlns:a16="http://schemas.microsoft.com/office/drawing/2014/main" id="{5217E7BA-ABB3-440F-B274-C5F610E04E17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42" name="PoljeZBesedilom 141">
          <a:extLst>
            <a:ext uri="{FF2B5EF4-FFF2-40B4-BE49-F238E27FC236}">
              <a16:creationId xmlns:a16="http://schemas.microsoft.com/office/drawing/2014/main" id="{88B456CE-4076-496B-A4B1-7274AA9AB28C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43" name="PoljeZBesedilom 142">
          <a:extLst>
            <a:ext uri="{FF2B5EF4-FFF2-40B4-BE49-F238E27FC236}">
              <a16:creationId xmlns:a16="http://schemas.microsoft.com/office/drawing/2014/main" id="{3C62F27E-CAAF-4E2F-9C6D-E1F5101D41F8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44" name="PoljeZBesedilom 143">
          <a:extLst>
            <a:ext uri="{FF2B5EF4-FFF2-40B4-BE49-F238E27FC236}">
              <a16:creationId xmlns:a16="http://schemas.microsoft.com/office/drawing/2014/main" id="{5B213560-F0A3-4CEA-8070-683885DC43BF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45" name="PoljeZBesedilom 144">
          <a:extLst>
            <a:ext uri="{FF2B5EF4-FFF2-40B4-BE49-F238E27FC236}">
              <a16:creationId xmlns:a16="http://schemas.microsoft.com/office/drawing/2014/main" id="{AB01CCB4-8B35-41DE-9AFB-50D3BBCBE472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46" name="PoljeZBesedilom 145">
          <a:extLst>
            <a:ext uri="{FF2B5EF4-FFF2-40B4-BE49-F238E27FC236}">
              <a16:creationId xmlns:a16="http://schemas.microsoft.com/office/drawing/2014/main" id="{70F889CC-CB32-4A41-9E2F-DE32CB999968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47" name="PoljeZBesedilom 146">
          <a:extLst>
            <a:ext uri="{FF2B5EF4-FFF2-40B4-BE49-F238E27FC236}">
              <a16:creationId xmlns:a16="http://schemas.microsoft.com/office/drawing/2014/main" id="{DE27932C-5AF5-4FB6-BFAB-9F62752BCECF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48" name="PoljeZBesedilom 147">
          <a:extLst>
            <a:ext uri="{FF2B5EF4-FFF2-40B4-BE49-F238E27FC236}">
              <a16:creationId xmlns:a16="http://schemas.microsoft.com/office/drawing/2014/main" id="{10806325-E634-4835-9C55-D315673DCF52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49" name="PoljeZBesedilom 148">
          <a:extLst>
            <a:ext uri="{FF2B5EF4-FFF2-40B4-BE49-F238E27FC236}">
              <a16:creationId xmlns:a16="http://schemas.microsoft.com/office/drawing/2014/main" id="{DE0DAD59-3FDD-42C0-9C47-44C8CB7D9DF3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50" name="PoljeZBesedilom 149">
          <a:extLst>
            <a:ext uri="{FF2B5EF4-FFF2-40B4-BE49-F238E27FC236}">
              <a16:creationId xmlns:a16="http://schemas.microsoft.com/office/drawing/2014/main" id="{9EB02668-BD5A-4FFE-8AC2-51B59F678AB5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51" name="PoljeZBesedilom 150">
          <a:extLst>
            <a:ext uri="{FF2B5EF4-FFF2-40B4-BE49-F238E27FC236}">
              <a16:creationId xmlns:a16="http://schemas.microsoft.com/office/drawing/2014/main" id="{F19F2955-F81B-47A6-9AAC-8486BAA45C86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52" name="PoljeZBesedilom 151">
          <a:extLst>
            <a:ext uri="{FF2B5EF4-FFF2-40B4-BE49-F238E27FC236}">
              <a16:creationId xmlns:a16="http://schemas.microsoft.com/office/drawing/2014/main" id="{AE7E8572-CE95-45D6-BB5C-98EA9254EA1B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53" name="PoljeZBesedilom 152">
          <a:extLst>
            <a:ext uri="{FF2B5EF4-FFF2-40B4-BE49-F238E27FC236}">
              <a16:creationId xmlns:a16="http://schemas.microsoft.com/office/drawing/2014/main" id="{D89CBA65-C057-4513-840C-A854E358EAFE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54" name="PoljeZBesedilom 153">
          <a:extLst>
            <a:ext uri="{FF2B5EF4-FFF2-40B4-BE49-F238E27FC236}">
              <a16:creationId xmlns:a16="http://schemas.microsoft.com/office/drawing/2014/main" id="{6A307E01-68AC-4CBA-B79E-897B2C08274F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55" name="PoljeZBesedilom 154">
          <a:extLst>
            <a:ext uri="{FF2B5EF4-FFF2-40B4-BE49-F238E27FC236}">
              <a16:creationId xmlns:a16="http://schemas.microsoft.com/office/drawing/2014/main" id="{17523C78-577C-4840-8FDB-F272D4031961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56" name="PoljeZBesedilom 155">
          <a:extLst>
            <a:ext uri="{FF2B5EF4-FFF2-40B4-BE49-F238E27FC236}">
              <a16:creationId xmlns:a16="http://schemas.microsoft.com/office/drawing/2014/main" id="{C851BE31-FAE1-449D-96A2-137B272941E2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57" name="PoljeZBesedilom 156">
          <a:extLst>
            <a:ext uri="{FF2B5EF4-FFF2-40B4-BE49-F238E27FC236}">
              <a16:creationId xmlns:a16="http://schemas.microsoft.com/office/drawing/2014/main" id="{6B534322-FB0A-45C8-9A91-8F98CCD78046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58" name="PoljeZBesedilom 157">
          <a:extLst>
            <a:ext uri="{FF2B5EF4-FFF2-40B4-BE49-F238E27FC236}">
              <a16:creationId xmlns:a16="http://schemas.microsoft.com/office/drawing/2014/main" id="{E68173B7-EA8D-46B1-BD6E-B66ADC825CF3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59" name="PoljeZBesedilom 158">
          <a:extLst>
            <a:ext uri="{FF2B5EF4-FFF2-40B4-BE49-F238E27FC236}">
              <a16:creationId xmlns:a16="http://schemas.microsoft.com/office/drawing/2014/main" id="{593F517F-DF90-4F78-B3C1-A2BAEAC2E9B6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60" name="PoljeZBesedilom 159">
          <a:extLst>
            <a:ext uri="{FF2B5EF4-FFF2-40B4-BE49-F238E27FC236}">
              <a16:creationId xmlns:a16="http://schemas.microsoft.com/office/drawing/2014/main" id="{2D025A52-06C3-4D51-BE08-CCC8D8216E6A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61" name="PoljeZBesedilom 160">
          <a:extLst>
            <a:ext uri="{FF2B5EF4-FFF2-40B4-BE49-F238E27FC236}">
              <a16:creationId xmlns:a16="http://schemas.microsoft.com/office/drawing/2014/main" id="{64CE0291-C900-4474-914C-FECE6ED5F895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62" name="PoljeZBesedilom 161">
          <a:extLst>
            <a:ext uri="{FF2B5EF4-FFF2-40B4-BE49-F238E27FC236}">
              <a16:creationId xmlns:a16="http://schemas.microsoft.com/office/drawing/2014/main" id="{3D14A0A3-55BF-476E-BF6F-C25EE33A5BD9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63" name="PoljeZBesedilom 162">
          <a:extLst>
            <a:ext uri="{FF2B5EF4-FFF2-40B4-BE49-F238E27FC236}">
              <a16:creationId xmlns:a16="http://schemas.microsoft.com/office/drawing/2014/main" id="{B20D0F89-F680-4984-A18E-AD1B333E88EA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64" name="PoljeZBesedilom 163">
          <a:extLst>
            <a:ext uri="{FF2B5EF4-FFF2-40B4-BE49-F238E27FC236}">
              <a16:creationId xmlns:a16="http://schemas.microsoft.com/office/drawing/2014/main" id="{241991C1-7AA0-4927-AD70-E4569EFE3304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65" name="PoljeZBesedilom 164">
          <a:extLst>
            <a:ext uri="{FF2B5EF4-FFF2-40B4-BE49-F238E27FC236}">
              <a16:creationId xmlns:a16="http://schemas.microsoft.com/office/drawing/2014/main" id="{01CB6491-EE99-4199-A993-438673DCE4E8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66" name="PoljeZBesedilom 165">
          <a:extLst>
            <a:ext uri="{FF2B5EF4-FFF2-40B4-BE49-F238E27FC236}">
              <a16:creationId xmlns:a16="http://schemas.microsoft.com/office/drawing/2014/main" id="{9487700E-25A9-4856-B81F-6FACBADE88C0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67" name="PoljeZBesedilom 166">
          <a:extLst>
            <a:ext uri="{FF2B5EF4-FFF2-40B4-BE49-F238E27FC236}">
              <a16:creationId xmlns:a16="http://schemas.microsoft.com/office/drawing/2014/main" id="{4C70C0B3-7CCA-4AF7-91AE-DE08A7C9B556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68" name="PoljeZBesedilom 167">
          <a:extLst>
            <a:ext uri="{FF2B5EF4-FFF2-40B4-BE49-F238E27FC236}">
              <a16:creationId xmlns:a16="http://schemas.microsoft.com/office/drawing/2014/main" id="{5E8D25E4-AD78-440E-A080-BF0B18D06616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69" name="PoljeZBesedilom 168">
          <a:extLst>
            <a:ext uri="{FF2B5EF4-FFF2-40B4-BE49-F238E27FC236}">
              <a16:creationId xmlns:a16="http://schemas.microsoft.com/office/drawing/2014/main" id="{894C2264-7C72-4B49-8D99-4B07F4393BF6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70" name="PoljeZBesedilom 169">
          <a:extLst>
            <a:ext uri="{FF2B5EF4-FFF2-40B4-BE49-F238E27FC236}">
              <a16:creationId xmlns:a16="http://schemas.microsoft.com/office/drawing/2014/main" id="{A7A0753E-C171-47B0-ADAB-EFE5A3FB391F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71" name="PoljeZBesedilom 170">
          <a:extLst>
            <a:ext uri="{FF2B5EF4-FFF2-40B4-BE49-F238E27FC236}">
              <a16:creationId xmlns:a16="http://schemas.microsoft.com/office/drawing/2014/main" id="{1AF6E48B-3EBF-4199-B553-07FFF732649B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72" name="PoljeZBesedilom 171">
          <a:extLst>
            <a:ext uri="{FF2B5EF4-FFF2-40B4-BE49-F238E27FC236}">
              <a16:creationId xmlns:a16="http://schemas.microsoft.com/office/drawing/2014/main" id="{E3A65EF4-B7DC-47A2-8DD6-B8B151B8ED65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73" name="PoljeZBesedilom 172">
          <a:extLst>
            <a:ext uri="{FF2B5EF4-FFF2-40B4-BE49-F238E27FC236}">
              <a16:creationId xmlns:a16="http://schemas.microsoft.com/office/drawing/2014/main" id="{8F50BEEE-1342-4815-84CD-B6E69E9395DE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74" name="PoljeZBesedilom 173">
          <a:extLst>
            <a:ext uri="{FF2B5EF4-FFF2-40B4-BE49-F238E27FC236}">
              <a16:creationId xmlns:a16="http://schemas.microsoft.com/office/drawing/2014/main" id="{9BF82484-86FF-4F05-84A5-04FB8F602CA3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75" name="PoljeZBesedilom 174">
          <a:extLst>
            <a:ext uri="{FF2B5EF4-FFF2-40B4-BE49-F238E27FC236}">
              <a16:creationId xmlns:a16="http://schemas.microsoft.com/office/drawing/2014/main" id="{E3D4CADC-0FE9-4EE4-93BB-3E896DE9E9EF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76" name="PoljeZBesedilom 175">
          <a:extLst>
            <a:ext uri="{FF2B5EF4-FFF2-40B4-BE49-F238E27FC236}">
              <a16:creationId xmlns:a16="http://schemas.microsoft.com/office/drawing/2014/main" id="{526CBF51-A331-42C5-8CF1-0184C32271B0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200025</xdr:colOff>
      <xdr:row>28</xdr:row>
      <xdr:rowOff>0</xdr:rowOff>
    </xdr:from>
    <xdr:ext cx="184731" cy="264560"/>
    <xdr:sp macro="" textlink="">
      <xdr:nvSpPr>
        <xdr:cNvPr id="177" name="PoljeZBesedilom 176">
          <a:extLst>
            <a:ext uri="{FF2B5EF4-FFF2-40B4-BE49-F238E27FC236}">
              <a16:creationId xmlns:a16="http://schemas.microsoft.com/office/drawing/2014/main" id="{E8F1C8A5-929D-4F2A-A0FE-537A2371C8A3}"/>
            </a:ext>
          </a:extLst>
        </xdr:cNvPr>
        <xdr:cNvSpPr txBox="1"/>
      </xdr:nvSpPr>
      <xdr:spPr>
        <a:xfrm>
          <a:off x="337185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78" name="PoljeZBesedilom 177">
          <a:extLst>
            <a:ext uri="{FF2B5EF4-FFF2-40B4-BE49-F238E27FC236}">
              <a16:creationId xmlns:a16="http://schemas.microsoft.com/office/drawing/2014/main" id="{5E461696-4A65-47C7-ACB2-678838A3C826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123825</xdr:colOff>
      <xdr:row>28</xdr:row>
      <xdr:rowOff>0</xdr:rowOff>
    </xdr:from>
    <xdr:ext cx="184731" cy="264560"/>
    <xdr:sp macro="" textlink="">
      <xdr:nvSpPr>
        <xdr:cNvPr id="179" name="PoljeZBesedilom 178">
          <a:extLst>
            <a:ext uri="{FF2B5EF4-FFF2-40B4-BE49-F238E27FC236}">
              <a16:creationId xmlns:a16="http://schemas.microsoft.com/office/drawing/2014/main" id="{525EB57B-C861-4672-A33E-239E05A1A71F}"/>
            </a:ext>
          </a:extLst>
        </xdr:cNvPr>
        <xdr:cNvSpPr txBox="1"/>
      </xdr:nvSpPr>
      <xdr:spPr>
        <a:xfrm>
          <a:off x="329565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123825</xdr:colOff>
      <xdr:row>28</xdr:row>
      <xdr:rowOff>0</xdr:rowOff>
    </xdr:from>
    <xdr:ext cx="184731" cy="264560"/>
    <xdr:sp macro="" textlink="">
      <xdr:nvSpPr>
        <xdr:cNvPr id="180" name="PoljeZBesedilom 179">
          <a:extLst>
            <a:ext uri="{FF2B5EF4-FFF2-40B4-BE49-F238E27FC236}">
              <a16:creationId xmlns:a16="http://schemas.microsoft.com/office/drawing/2014/main" id="{1BE3C9FF-043A-4CFE-B079-462ACBD84769}"/>
            </a:ext>
          </a:extLst>
        </xdr:cNvPr>
        <xdr:cNvSpPr txBox="1"/>
      </xdr:nvSpPr>
      <xdr:spPr>
        <a:xfrm>
          <a:off x="329565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181" name="PoljeZBesedilom 180">
          <a:extLst>
            <a:ext uri="{FF2B5EF4-FFF2-40B4-BE49-F238E27FC236}">
              <a16:creationId xmlns:a16="http://schemas.microsoft.com/office/drawing/2014/main" id="{6F868639-D0EB-4509-9B4E-D133264B1A1D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82" name="PoljeZBesedilom 181">
          <a:extLst>
            <a:ext uri="{FF2B5EF4-FFF2-40B4-BE49-F238E27FC236}">
              <a16:creationId xmlns:a16="http://schemas.microsoft.com/office/drawing/2014/main" id="{BFADA34C-A15D-482C-B6B6-E3647C3CDBCE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83" name="PoljeZBesedilom 182">
          <a:extLst>
            <a:ext uri="{FF2B5EF4-FFF2-40B4-BE49-F238E27FC236}">
              <a16:creationId xmlns:a16="http://schemas.microsoft.com/office/drawing/2014/main" id="{C42228C3-9D8E-41F7-9D00-51266FF0AA7B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84" name="PoljeZBesedilom 183">
          <a:extLst>
            <a:ext uri="{FF2B5EF4-FFF2-40B4-BE49-F238E27FC236}">
              <a16:creationId xmlns:a16="http://schemas.microsoft.com/office/drawing/2014/main" id="{011C04AD-0A46-4F37-A7F8-E4C55C7ADBA1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85" name="PoljeZBesedilom 184">
          <a:extLst>
            <a:ext uri="{FF2B5EF4-FFF2-40B4-BE49-F238E27FC236}">
              <a16:creationId xmlns:a16="http://schemas.microsoft.com/office/drawing/2014/main" id="{AAA379B5-F517-4936-8BBB-5C59AD8D0E06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86" name="PoljeZBesedilom 185">
          <a:extLst>
            <a:ext uri="{FF2B5EF4-FFF2-40B4-BE49-F238E27FC236}">
              <a16:creationId xmlns:a16="http://schemas.microsoft.com/office/drawing/2014/main" id="{A003AE4C-13A7-47F0-9F7D-AEF822192D52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87" name="PoljeZBesedilom 186">
          <a:extLst>
            <a:ext uri="{FF2B5EF4-FFF2-40B4-BE49-F238E27FC236}">
              <a16:creationId xmlns:a16="http://schemas.microsoft.com/office/drawing/2014/main" id="{E15DA3BA-A3D5-4E83-8AED-9C9E26515331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88" name="PoljeZBesedilom 187">
          <a:extLst>
            <a:ext uri="{FF2B5EF4-FFF2-40B4-BE49-F238E27FC236}">
              <a16:creationId xmlns:a16="http://schemas.microsoft.com/office/drawing/2014/main" id="{C2558095-B02E-43A4-B084-556829AD5A03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89" name="PoljeZBesedilom 188">
          <a:extLst>
            <a:ext uri="{FF2B5EF4-FFF2-40B4-BE49-F238E27FC236}">
              <a16:creationId xmlns:a16="http://schemas.microsoft.com/office/drawing/2014/main" id="{B6AF0D2C-A75F-4137-AA67-68E64E32AA45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90" name="PoljeZBesedilom 189">
          <a:extLst>
            <a:ext uri="{FF2B5EF4-FFF2-40B4-BE49-F238E27FC236}">
              <a16:creationId xmlns:a16="http://schemas.microsoft.com/office/drawing/2014/main" id="{292FB430-8B45-4231-B183-815738CA6532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91" name="PoljeZBesedilom 190">
          <a:extLst>
            <a:ext uri="{FF2B5EF4-FFF2-40B4-BE49-F238E27FC236}">
              <a16:creationId xmlns:a16="http://schemas.microsoft.com/office/drawing/2014/main" id="{0497D640-80C7-4733-9BC9-42A4909E21CC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92" name="PoljeZBesedilom 191">
          <a:extLst>
            <a:ext uri="{FF2B5EF4-FFF2-40B4-BE49-F238E27FC236}">
              <a16:creationId xmlns:a16="http://schemas.microsoft.com/office/drawing/2014/main" id="{ECF21C15-9469-45F4-8C29-CAFB602748BC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93" name="PoljeZBesedilom 192">
          <a:extLst>
            <a:ext uri="{FF2B5EF4-FFF2-40B4-BE49-F238E27FC236}">
              <a16:creationId xmlns:a16="http://schemas.microsoft.com/office/drawing/2014/main" id="{ECADC251-8179-4D38-8118-1C99D6D4A7AA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94" name="PoljeZBesedilom 193">
          <a:extLst>
            <a:ext uri="{FF2B5EF4-FFF2-40B4-BE49-F238E27FC236}">
              <a16:creationId xmlns:a16="http://schemas.microsoft.com/office/drawing/2014/main" id="{BD510F35-3060-45CE-9C64-4F20E670B88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95" name="PoljeZBesedilom 194">
          <a:extLst>
            <a:ext uri="{FF2B5EF4-FFF2-40B4-BE49-F238E27FC236}">
              <a16:creationId xmlns:a16="http://schemas.microsoft.com/office/drawing/2014/main" id="{0357B250-65D5-44A1-994C-0D0096119B15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96" name="PoljeZBesedilom 195">
          <a:extLst>
            <a:ext uri="{FF2B5EF4-FFF2-40B4-BE49-F238E27FC236}">
              <a16:creationId xmlns:a16="http://schemas.microsoft.com/office/drawing/2014/main" id="{92E70164-8FAB-4576-BA1B-F386D1DC7C88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97" name="PoljeZBesedilom 196">
          <a:extLst>
            <a:ext uri="{FF2B5EF4-FFF2-40B4-BE49-F238E27FC236}">
              <a16:creationId xmlns:a16="http://schemas.microsoft.com/office/drawing/2014/main" id="{886384AC-F1B8-4DBC-BB2D-FFB14827254F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98" name="PoljeZBesedilom 197">
          <a:extLst>
            <a:ext uri="{FF2B5EF4-FFF2-40B4-BE49-F238E27FC236}">
              <a16:creationId xmlns:a16="http://schemas.microsoft.com/office/drawing/2014/main" id="{622AC13C-24DF-4AAF-A871-EEE4FAA4A49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199" name="PoljeZBesedilom 198">
          <a:extLst>
            <a:ext uri="{FF2B5EF4-FFF2-40B4-BE49-F238E27FC236}">
              <a16:creationId xmlns:a16="http://schemas.microsoft.com/office/drawing/2014/main" id="{AE7F67B0-8D22-4311-B7F7-A0F6ED304D3E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00" name="PoljeZBesedilom 199">
          <a:extLst>
            <a:ext uri="{FF2B5EF4-FFF2-40B4-BE49-F238E27FC236}">
              <a16:creationId xmlns:a16="http://schemas.microsoft.com/office/drawing/2014/main" id="{2AD436DD-0F4E-46A2-A774-C0FD373CE0A7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01" name="PoljeZBesedilom 200">
          <a:extLst>
            <a:ext uri="{FF2B5EF4-FFF2-40B4-BE49-F238E27FC236}">
              <a16:creationId xmlns:a16="http://schemas.microsoft.com/office/drawing/2014/main" id="{A3C2B5C3-2DE2-4A4B-BEFE-C310ECC37091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02" name="PoljeZBesedilom 201">
          <a:extLst>
            <a:ext uri="{FF2B5EF4-FFF2-40B4-BE49-F238E27FC236}">
              <a16:creationId xmlns:a16="http://schemas.microsoft.com/office/drawing/2014/main" id="{B1AD515A-39C4-4E91-946D-69D0049BD3BA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03" name="PoljeZBesedilom 202">
          <a:extLst>
            <a:ext uri="{FF2B5EF4-FFF2-40B4-BE49-F238E27FC236}">
              <a16:creationId xmlns:a16="http://schemas.microsoft.com/office/drawing/2014/main" id="{20EA9895-A162-4756-97F2-D013ACDF44E1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04" name="PoljeZBesedilom 203">
          <a:extLst>
            <a:ext uri="{FF2B5EF4-FFF2-40B4-BE49-F238E27FC236}">
              <a16:creationId xmlns:a16="http://schemas.microsoft.com/office/drawing/2014/main" id="{7D645D0C-1AE9-48C2-8414-D218FC892421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05" name="PoljeZBesedilom 204">
          <a:extLst>
            <a:ext uri="{FF2B5EF4-FFF2-40B4-BE49-F238E27FC236}">
              <a16:creationId xmlns:a16="http://schemas.microsoft.com/office/drawing/2014/main" id="{45A7CD91-3942-43F5-9000-B888771F6709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06" name="PoljeZBesedilom 205">
          <a:extLst>
            <a:ext uri="{FF2B5EF4-FFF2-40B4-BE49-F238E27FC236}">
              <a16:creationId xmlns:a16="http://schemas.microsoft.com/office/drawing/2014/main" id="{A4428431-04DB-470F-9C37-1014D9A1FFA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07" name="PoljeZBesedilom 206">
          <a:extLst>
            <a:ext uri="{FF2B5EF4-FFF2-40B4-BE49-F238E27FC236}">
              <a16:creationId xmlns:a16="http://schemas.microsoft.com/office/drawing/2014/main" id="{C73CB583-DD06-427D-8DD0-2C920B693C2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08" name="PoljeZBesedilom 207">
          <a:extLst>
            <a:ext uri="{FF2B5EF4-FFF2-40B4-BE49-F238E27FC236}">
              <a16:creationId xmlns:a16="http://schemas.microsoft.com/office/drawing/2014/main" id="{EDEE6F6F-48FE-4B58-8D84-0CA6CA0DEC84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09" name="PoljeZBesedilom 208">
          <a:extLst>
            <a:ext uri="{FF2B5EF4-FFF2-40B4-BE49-F238E27FC236}">
              <a16:creationId xmlns:a16="http://schemas.microsoft.com/office/drawing/2014/main" id="{9982AD33-FBE4-4938-8A6E-D07D01DDDC16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10" name="PoljeZBesedilom 209">
          <a:extLst>
            <a:ext uri="{FF2B5EF4-FFF2-40B4-BE49-F238E27FC236}">
              <a16:creationId xmlns:a16="http://schemas.microsoft.com/office/drawing/2014/main" id="{D1DC4C2F-F9C3-436E-95AF-1ECD89167D00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11" name="PoljeZBesedilom 210">
          <a:extLst>
            <a:ext uri="{FF2B5EF4-FFF2-40B4-BE49-F238E27FC236}">
              <a16:creationId xmlns:a16="http://schemas.microsoft.com/office/drawing/2014/main" id="{FA1D31EE-CED2-4E59-A1E1-0F1F7B7FE129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12" name="PoljeZBesedilom 211">
          <a:extLst>
            <a:ext uri="{FF2B5EF4-FFF2-40B4-BE49-F238E27FC236}">
              <a16:creationId xmlns:a16="http://schemas.microsoft.com/office/drawing/2014/main" id="{E77C3D9E-BA87-49AE-86DE-FE55D610A9FC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13" name="PoljeZBesedilom 212">
          <a:extLst>
            <a:ext uri="{FF2B5EF4-FFF2-40B4-BE49-F238E27FC236}">
              <a16:creationId xmlns:a16="http://schemas.microsoft.com/office/drawing/2014/main" id="{A72977DB-7A2A-4108-A586-1404023638B8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14" name="PoljeZBesedilom 213">
          <a:extLst>
            <a:ext uri="{FF2B5EF4-FFF2-40B4-BE49-F238E27FC236}">
              <a16:creationId xmlns:a16="http://schemas.microsoft.com/office/drawing/2014/main" id="{42142F10-733B-402C-AE60-5E7EAB78D2D2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15" name="PoljeZBesedilom 214">
          <a:extLst>
            <a:ext uri="{FF2B5EF4-FFF2-40B4-BE49-F238E27FC236}">
              <a16:creationId xmlns:a16="http://schemas.microsoft.com/office/drawing/2014/main" id="{AFD8160B-D7F7-4789-A4E3-DFF558690E75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16" name="PoljeZBesedilom 215">
          <a:extLst>
            <a:ext uri="{FF2B5EF4-FFF2-40B4-BE49-F238E27FC236}">
              <a16:creationId xmlns:a16="http://schemas.microsoft.com/office/drawing/2014/main" id="{4D5608D5-BBCC-4E34-A779-E2CB6AF3D1C0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17" name="PoljeZBesedilom 216">
          <a:extLst>
            <a:ext uri="{FF2B5EF4-FFF2-40B4-BE49-F238E27FC236}">
              <a16:creationId xmlns:a16="http://schemas.microsoft.com/office/drawing/2014/main" id="{43414D2F-75D1-4278-A4FD-065A4A86EBB5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18" name="PoljeZBesedilom 217">
          <a:extLst>
            <a:ext uri="{FF2B5EF4-FFF2-40B4-BE49-F238E27FC236}">
              <a16:creationId xmlns:a16="http://schemas.microsoft.com/office/drawing/2014/main" id="{A753A9E5-F75A-4C18-AAED-5E94A3B360A0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19" name="PoljeZBesedilom 218">
          <a:extLst>
            <a:ext uri="{FF2B5EF4-FFF2-40B4-BE49-F238E27FC236}">
              <a16:creationId xmlns:a16="http://schemas.microsoft.com/office/drawing/2014/main" id="{C28A61C8-8943-492C-9C13-655E3DB441FF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20" name="PoljeZBesedilom 219">
          <a:extLst>
            <a:ext uri="{FF2B5EF4-FFF2-40B4-BE49-F238E27FC236}">
              <a16:creationId xmlns:a16="http://schemas.microsoft.com/office/drawing/2014/main" id="{7574BC49-5774-4386-B8E4-425A895E564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21" name="PoljeZBesedilom 220">
          <a:extLst>
            <a:ext uri="{FF2B5EF4-FFF2-40B4-BE49-F238E27FC236}">
              <a16:creationId xmlns:a16="http://schemas.microsoft.com/office/drawing/2014/main" id="{A0799EE6-7BB1-4162-9027-F6E370F2532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22" name="PoljeZBesedilom 221">
          <a:extLst>
            <a:ext uri="{FF2B5EF4-FFF2-40B4-BE49-F238E27FC236}">
              <a16:creationId xmlns:a16="http://schemas.microsoft.com/office/drawing/2014/main" id="{2D976D96-D10C-475C-8607-EBEBEF2CC06E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23" name="PoljeZBesedilom 222">
          <a:extLst>
            <a:ext uri="{FF2B5EF4-FFF2-40B4-BE49-F238E27FC236}">
              <a16:creationId xmlns:a16="http://schemas.microsoft.com/office/drawing/2014/main" id="{D297EAA5-DE2F-46D5-BFC2-F7CA1D8089B6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24" name="PoljeZBesedilom 223">
          <a:extLst>
            <a:ext uri="{FF2B5EF4-FFF2-40B4-BE49-F238E27FC236}">
              <a16:creationId xmlns:a16="http://schemas.microsoft.com/office/drawing/2014/main" id="{3FFAC5EC-751A-41C8-9F1E-F125576F45EB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25" name="PoljeZBesedilom 224">
          <a:extLst>
            <a:ext uri="{FF2B5EF4-FFF2-40B4-BE49-F238E27FC236}">
              <a16:creationId xmlns:a16="http://schemas.microsoft.com/office/drawing/2014/main" id="{452C6F10-5F15-4D61-B5A4-89D797EC3DAD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26" name="PoljeZBesedilom 225">
          <a:extLst>
            <a:ext uri="{FF2B5EF4-FFF2-40B4-BE49-F238E27FC236}">
              <a16:creationId xmlns:a16="http://schemas.microsoft.com/office/drawing/2014/main" id="{D3E24A72-2C2B-4B36-B81B-05B305BBA86E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27" name="PoljeZBesedilom 226">
          <a:extLst>
            <a:ext uri="{FF2B5EF4-FFF2-40B4-BE49-F238E27FC236}">
              <a16:creationId xmlns:a16="http://schemas.microsoft.com/office/drawing/2014/main" id="{28DB9F6C-8790-4450-8A2C-E555A302F89A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28" name="PoljeZBesedilom 227">
          <a:extLst>
            <a:ext uri="{FF2B5EF4-FFF2-40B4-BE49-F238E27FC236}">
              <a16:creationId xmlns:a16="http://schemas.microsoft.com/office/drawing/2014/main" id="{9153A31E-454C-4329-98B4-3461E25DD7C7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29" name="PoljeZBesedilom 228">
          <a:extLst>
            <a:ext uri="{FF2B5EF4-FFF2-40B4-BE49-F238E27FC236}">
              <a16:creationId xmlns:a16="http://schemas.microsoft.com/office/drawing/2014/main" id="{DF493F07-76F1-428F-81EC-D0E559298405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30" name="PoljeZBesedilom 229">
          <a:extLst>
            <a:ext uri="{FF2B5EF4-FFF2-40B4-BE49-F238E27FC236}">
              <a16:creationId xmlns:a16="http://schemas.microsoft.com/office/drawing/2014/main" id="{6A8771FA-046B-4628-A0A3-7EA63879B743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31" name="PoljeZBesedilom 230">
          <a:extLst>
            <a:ext uri="{FF2B5EF4-FFF2-40B4-BE49-F238E27FC236}">
              <a16:creationId xmlns:a16="http://schemas.microsoft.com/office/drawing/2014/main" id="{F074F536-A9FE-441C-8DB9-2FE2C0DA24D4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32" name="PoljeZBesedilom 231">
          <a:extLst>
            <a:ext uri="{FF2B5EF4-FFF2-40B4-BE49-F238E27FC236}">
              <a16:creationId xmlns:a16="http://schemas.microsoft.com/office/drawing/2014/main" id="{833906D1-4DD6-4544-A2C5-2727CEF44473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33" name="PoljeZBesedilom 232">
          <a:extLst>
            <a:ext uri="{FF2B5EF4-FFF2-40B4-BE49-F238E27FC236}">
              <a16:creationId xmlns:a16="http://schemas.microsoft.com/office/drawing/2014/main" id="{3974E2AF-0CD4-4222-85B2-556E58BBE1AB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114300</xdr:colOff>
      <xdr:row>28</xdr:row>
      <xdr:rowOff>0</xdr:rowOff>
    </xdr:from>
    <xdr:ext cx="184731" cy="264560"/>
    <xdr:sp macro="" textlink="">
      <xdr:nvSpPr>
        <xdr:cNvPr id="234" name="PoljeZBesedilom 233">
          <a:extLst>
            <a:ext uri="{FF2B5EF4-FFF2-40B4-BE49-F238E27FC236}">
              <a16:creationId xmlns:a16="http://schemas.microsoft.com/office/drawing/2014/main" id="{8A7C1A86-0048-4593-A5E8-D4020BCC886A}"/>
            </a:ext>
          </a:extLst>
        </xdr:cNvPr>
        <xdr:cNvSpPr txBox="1"/>
      </xdr:nvSpPr>
      <xdr:spPr>
        <a:xfrm>
          <a:off x="40100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35" name="PoljeZBesedilom 234">
          <a:extLst>
            <a:ext uri="{FF2B5EF4-FFF2-40B4-BE49-F238E27FC236}">
              <a16:creationId xmlns:a16="http://schemas.microsoft.com/office/drawing/2014/main" id="{72EA4ADF-194F-4F21-8F65-4FEB3C7D0D8A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36" name="PoljeZBesedilom 235">
          <a:extLst>
            <a:ext uri="{FF2B5EF4-FFF2-40B4-BE49-F238E27FC236}">
              <a16:creationId xmlns:a16="http://schemas.microsoft.com/office/drawing/2014/main" id="{2388FFC4-0FFF-410F-8C48-D0196FAF50A3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37" name="PoljeZBesedilom 236">
          <a:extLst>
            <a:ext uri="{FF2B5EF4-FFF2-40B4-BE49-F238E27FC236}">
              <a16:creationId xmlns:a16="http://schemas.microsoft.com/office/drawing/2014/main" id="{632F7DA6-13FE-499F-94C8-954670CF9C75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38" name="PoljeZBesedilom 237">
          <a:extLst>
            <a:ext uri="{FF2B5EF4-FFF2-40B4-BE49-F238E27FC236}">
              <a16:creationId xmlns:a16="http://schemas.microsoft.com/office/drawing/2014/main" id="{C321BF50-4F76-4F34-89C7-B1D4A5FDF436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161925</xdr:colOff>
      <xdr:row>28</xdr:row>
      <xdr:rowOff>0</xdr:rowOff>
    </xdr:from>
    <xdr:ext cx="184731" cy="264560"/>
    <xdr:sp macro="" textlink="">
      <xdr:nvSpPr>
        <xdr:cNvPr id="239" name="PoljeZBesedilom 238">
          <a:extLst>
            <a:ext uri="{FF2B5EF4-FFF2-40B4-BE49-F238E27FC236}">
              <a16:creationId xmlns:a16="http://schemas.microsoft.com/office/drawing/2014/main" id="{701FBB55-7B65-4CC7-8B6C-044A69D51BF9}"/>
            </a:ext>
          </a:extLst>
        </xdr:cNvPr>
        <xdr:cNvSpPr txBox="1"/>
      </xdr:nvSpPr>
      <xdr:spPr>
        <a:xfrm>
          <a:off x="43815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40" name="PoljeZBesedilom 239">
          <a:extLst>
            <a:ext uri="{FF2B5EF4-FFF2-40B4-BE49-F238E27FC236}">
              <a16:creationId xmlns:a16="http://schemas.microsoft.com/office/drawing/2014/main" id="{4343326D-71B8-4880-9AB4-513DA1FC0AD4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41" name="PoljeZBesedilom 240">
          <a:extLst>
            <a:ext uri="{FF2B5EF4-FFF2-40B4-BE49-F238E27FC236}">
              <a16:creationId xmlns:a16="http://schemas.microsoft.com/office/drawing/2014/main" id="{1F732AA0-A11B-46DD-8CC8-4D198A9E109D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42" name="PoljeZBesedilom 241">
          <a:extLst>
            <a:ext uri="{FF2B5EF4-FFF2-40B4-BE49-F238E27FC236}">
              <a16:creationId xmlns:a16="http://schemas.microsoft.com/office/drawing/2014/main" id="{DF627284-4058-4A06-8E49-EA20C6113981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152400</xdr:colOff>
      <xdr:row>28</xdr:row>
      <xdr:rowOff>0</xdr:rowOff>
    </xdr:from>
    <xdr:ext cx="184731" cy="264560"/>
    <xdr:sp macro="" textlink="">
      <xdr:nvSpPr>
        <xdr:cNvPr id="243" name="PoljeZBesedilom 242">
          <a:extLst>
            <a:ext uri="{FF2B5EF4-FFF2-40B4-BE49-F238E27FC236}">
              <a16:creationId xmlns:a16="http://schemas.microsoft.com/office/drawing/2014/main" id="{41BD4E2F-72F3-46FF-9AEC-934493EDC10D}"/>
            </a:ext>
          </a:extLst>
        </xdr:cNvPr>
        <xdr:cNvSpPr txBox="1"/>
      </xdr:nvSpPr>
      <xdr:spPr>
        <a:xfrm>
          <a:off x="4286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152400</xdr:colOff>
      <xdr:row>28</xdr:row>
      <xdr:rowOff>0</xdr:rowOff>
    </xdr:from>
    <xdr:ext cx="184731" cy="264560"/>
    <xdr:sp macro="" textlink="">
      <xdr:nvSpPr>
        <xdr:cNvPr id="244" name="PoljeZBesedilom 243">
          <a:extLst>
            <a:ext uri="{FF2B5EF4-FFF2-40B4-BE49-F238E27FC236}">
              <a16:creationId xmlns:a16="http://schemas.microsoft.com/office/drawing/2014/main" id="{8B288BFE-1416-43F8-B3C1-C34BB9730406}"/>
            </a:ext>
          </a:extLst>
        </xdr:cNvPr>
        <xdr:cNvSpPr txBox="1"/>
      </xdr:nvSpPr>
      <xdr:spPr>
        <a:xfrm>
          <a:off x="4286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152400</xdr:colOff>
      <xdr:row>28</xdr:row>
      <xdr:rowOff>0</xdr:rowOff>
    </xdr:from>
    <xdr:ext cx="184731" cy="264560"/>
    <xdr:sp macro="" textlink="">
      <xdr:nvSpPr>
        <xdr:cNvPr id="245" name="PoljeZBesedilom 244">
          <a:extLst>
            <a:ext uri="{FF2B5EF4-FFF2-40B4-BE49-F238E27FC236}">
              <a16:creationId xmlns:a16="http://schemas.microsoft.com/office/drawing/2014/main" id="{3981FCC4-2840-464D-9C4F-B597962888FE}"/>
            </a:ext>
          </a:extLst>
        </xdr:cNvPr>
        <xdr:cNvSpPr txBox="1"/>
      </xdr:nvSpPr>
      <xdr:spPr>
        <a:xfrm>
          <a:off x="4286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46" name="PoljeZBesedilom 245">
          <a:extLst>
            <a:ext uri="{FF2B5EF4-FFF2-40B4-BE49-F238E27FC236}">
              <a16:creationId xmlns:a16="http://schemas.microsoft.com/office/drawing/2014/main" id="{3766D800-7DD6-4A2F-8AA7-7092662C0CE8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47" name="PoljeZBesedilom 246">
          <a:extLst>
            <a:ext uri="{FF2B5EF4-FFF2-40B4-BE49-F238E27FC236}">
              <a16:creationId xmlns:a16="http://schemas.microsoft.com/office/drawing/2014/main" id="{9AD29FF5-D9E8-4428-AFCA-3289768FD3FF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48" name="PoljeZBesedilom 247">
          <a:extLst>
            <a:ext uri="{FF2B5EF4-FFF2-40B4-BE49-F238E27FC236}">
              <a16:creationId xmlns:a16="http://schemas.microsoft.com/office/drawing/2014/main" id="{75E378F7-AD5D-4C96-AF38-020C18CBF097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49" name="PoljeZBesedilom 248">
          <a:extLst>
            <a:ext uri="{FF2B5EF4-FFF2-40B4-BE49-F238E27FC236}">
              <a16:creationId xmlns:a16="http://schemas.microsoft.com/office/drawing/2014/main" id="{4336088C-76B3-416A-ADED-2968620DF694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50" name="PoljeZBesedilom 249">
          <a:extLst>
            <a:ext uri="{FF2B5EF4-FFF2-40B4-BE49-F238E27FC236}">
              <a16:creationId xmlns:a16="http://schemas.microsoft.com/office/drawing/2014/main" id="{4C14DF5E-A3D6-45B2-8723-C80D6522A61F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51" name="PoljeZBesedilom 250">
          <a:extLst>
            <a:ext uri="{FF2B5EF4-FFF2-40B4-BE49-F238E27FC236}">
              <a16:creationId xmlns:a16="http://schemas.microsoft.com/office/drawing/2014/main" id="{1F87D33D-0B59-4955-A7A0-EC1563D0E9BF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52" name="PoljeZBesedilom 251">
          <a:extLst>
            <a:ext uri="{FF2B5EF4-FFF2-40B4-BE49-F238E27FC236}">
              <a16:creationId xmlns:a16="http://schemas.microsoft.com/office/drawing/2014/main" id="{45577CB6-F624-4ABD-8086-B09C302421F3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53" name="PoljeZBesedilom 252">
          <a:extLst>
            <a:ext uri="{FF2B5EF4-FFF2-40B4-BE49-F238E27FC236}">
              <a16:creationId xmlns:a16="http://schemas.microsoft.com/office/drawing/2014/main" id="{9135134D-FDED-49F2-9D4F-D0E071D8D562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54" name="PoljeZBesedilom 253">
          <a:extLst>
            <a:ext uri="{FF2B5EF4-FFF2-40B4-BE49-F238E27FC236}">
              <a16:creationId xmlns:a16="http://schemas.microsoft.com/office/drawing/2014/main" id="{399B1CBB-411B-48B1-8165-B41F3E22C2CE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114300</xdr:colOff>
      <xdr:row>28</xdr:row>
      <xdr:rowOff>0</xdr:rowOff>
    </xdr:from>
    <xdr:ext cx="184731" cy="264560"/>
    <xdr:sp macro="" textlink="">
      <xdr:nvSpPr>
        <xdr:cNvPr id="255" name="PoljeZBesedilom 254">
          <a:extLst>
            <a:ext uri="{FF2B5EF4-FFF2-40B4-BE49-F238E27FC236}">
              <a16:creationId xmlns:a16="http://schemas.microsoft.com/office/drawing/2014/main" id="{26FCBED9-739F-407E-9B38-AF17E18DD80C}"/>
            </a:ext>
          </a:extLst>
        </xdr:cNvPr>
        <xdr:cNvSpPr txBox="1"/>
      </xdr:nvSpPr>
      <xdr:spPr>
        <a:xfrm>
          <a:off x="39052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133350</xdr:colOff>
      <xdr:row>28</xdr:row>
      <xdr:rowOff>0</xdr:rowOff>
    </xdr:from>
    <xdr:ext cx="184731" cy="264560"/>
    <xdr:sp macro="" textlink="">
      <xdr:nvSpPr>
        <xdr:cNvPr id="256" name="PoljeZBesedilom 255">
          <a:extLst>
            <a:ext uri="{FF2B5EF4-FFF2-40B4-BE49-F238E27FC236}">
              <a16:creationId xmlns:a16="http://schemas.microsoft.com/office/drawing/2014/main" id="{710E5B49-5FC5-48E6-B49B-204E68A10978}"/>
            </a:ext>
          </a:extLst>
        </xdr:cNvPr>
        <xdr:cNvSpPr txBox="1"/>
      </xdr:nvSpPr>
      <xdr:spPr>
        <a:xfrm>
          <a:off x="40957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133350</xdr:colOff>
      <xdr:row>28</xdr:row>
      <xdr:rowOff>0</xdr:rowOff>
    </xdr:from>
    <xdr:ext cx="184731" cy="264560"/>
    <xdr:sp macro="" textlink="">
      <xdr:nvSpPr>
        <xdr:cNvPr id="257" name="PoljeZBesedilom 256">
          <a:extLst>
            <a:ext uri="{FF2B5EF4-FFF2-40B4-BE49-F238E27FC236}">
              <a16:creationId xmlns:a16="http://schemas.microsoft.com/office/drawing/2014/main" id="{4BB8C8D5-93EC-49D3-B44A-0305AF46A8B3}"/>
            </a:ext>
          </a:extLst>
        </xdr:cNvPr>
        <xdr:cNvSpPr txBox="1"/>
      </xdr:nvSpPr>
      <xdr:spPr>
        <a:xfrm>
          <a:off x="40957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133350</xdr:colOff>
      <xdr:row>28</xdr:row>
      <xdr:rowOff>0</xdr:rowOff>
    </xdr:from>
    <xdr:ext cx="184731" cy="264560"/>
    <xdr:sp macro="" textlink="">
      <xdr:nvSpPr>
        <xdr:cNvPr id="258" name="PoljeZBesedilom 257">
          <a:extLst>
            <a:ext uri="{FF2B5EF4-FFF2-40B4-BE49-F238E27FC236}">
              <a16:creationId xmlns:a16="http://schemas.microsoft.com/office/drawing/2014/main" id="{0754BD66-F3E7-4FF4-B9FE-D4A449B15D00}"/>
            </a:ext>
          </a:extLst>
        </xdr:cNvPr>
        <xdr:cNvSpPr txBox="1"/>
      </xdr:nvSpPr>
      <xdr:spPr>
        <a:xfrm>
          <a:off x="40957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133350</xdr:colOff>
      <xdr:row>28</xdr:row>
      <xdr:rowOff>0</xdr:rowOff>
    </xdr:from>
    <xdr:ext cx="184731" cy="264560"/>
    <xdr:sp macro="" textlink="">
      <xdr:nvSpPr>
        <xdr:cNvPr id="259" name="PoljeZBesedilom 258">
          <a:extLst>
            <a:ext uri="{FF2B5EF4-FFF2-40B4-BE49-F238E27FC236}">
              <a16:creationId xmlns:a16="http://schemas.microsoft.com/office/drawing/2014/main" id="{37375D88-5C0E-4D80-B4F1-400E95EC3769}"/>
            </a:ext>
          </a:extLst>
        </xdr:cNvPr>
        <xdr:cNvSpPr txBox="1"/>
      </xdr:nvSpPr>
      <xdr:spPr>
        <a:xfrm>
          <a:off x="40957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104775</xdr:colOff>
      <xdr:row>28</xdr:row>
      <xdr:rowOff>0</xdr:rowOff>
    </xdr:from>
    <xdr:ext cx="184731" cy="264560"/>
    <xdr:sp macro="" textlink="">
      <xdr:nvSpPr>
        <xdr:cNvPr id="260" name="PoljeZBesedilom 259">
          <a:extLst>
            <a:ext uri="{FF2B5EF4-FFF2-40B4-BE49-F238E27FC236}">
              <a16:creationId xmlns:a16="http://schemas.microsoft.com/office/drawing/2014/main" id="{2F745EF9-08E3-46F5-BEAA-0B6642D0457A}"/>
            </a:ext>
          </a:extLst>
        </xdr:cNvPr>
        <xdr:cNvSpPr txBox="1"/>
      </xdr:nvSpPr>
      <xdr:spPr>
        <a:xfrm>
          <a:off x="38100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104775</xdr:colOff>
      <xdr:row>28</xdr:row>
      <xdr:rowOff>0</xdr:rowOff>
    </xdr:from>
    <xdr:ext cx="184731" cy="264560"/>
    <xdr:sp macro="" textlink="">
      <xdr:nvSpPr>
        <xdr:cNvPr id="261" name="PoljeZBesedilom 260">
          <a:extLst>
            <a:ext uri="{FF2B5EF4-FFF2-40B4-BE49-F238E27FC236}">
              <a16:creationId xmlns:a16="http://schemas.microsoft.com/office/drawing/2014/main" id="{CCC64467-53DE-4876-B990-7035252BD7C0}"/>
            </a:ext>
          </a:extLst>
        </xdr:cNvPr>
        <xdr:cNvSpPr txBox="1"/>
      </xdr:nvSpPr>
      <xdr:spPr>
        <a:xfrm>
          <a:off x="38100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104775</xdr:colOff>
      <xdr:row>28</xdr:row>
      <xdr:rowOff>0</xdr:rowOff>
    </xdr:from>
    <xdr:ext cx="184731" cy="264560"/>
    <xdr:sp macro="" textlink="">
      <xdr:nvSpPr>
        <xdr:cNvPr id="262" name="PoljeZBesedilom 261">
          <a:extLst>
            <a:ext uri="{FF2B5EF4-FFF2-40B4-BE49-F238E27FC236}">
              <a16:creationId xmlns:a16="http://schemas.microsoft.com/office/drawing/2014/main" id="{098E1B7B-E27F-41C9-AE0E-B1B924D70C26}"/>
            </a:ext>
          </a:extLst>
        </xdr:cNvPr>
        <xdr:cNvSpPr txBox="1"/>
      </xdr:nvSpPr>
      <xdr:spPr>
        <a:xfrm>
          <a:off x="38100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133350</xdr:colOff>
      <xdr:row>28</xdr:row>
      <xdr:rowOff>0</xdr:rowOff>
    </xdr:from>
    <xdr:ext cx="184731" cy="264560"/>
    <xdr:sp macro="" textlink="">
      <xdr:nvSpPr>
        <xdr:cNvPr id="263" name="PoljeZBesedilom 262">
          <a:extLst>
            <a:ext uri="{FF2B5EF4-FFF2-40B4-BE49-F238E27FC236}">
              <a16:creationId xmlns:a16="http://schemas.microsoft.com/office/drawing/2014/main" id="{948334C4-7F4C-4F68-9732-6DAB32217C94}"/>
            </a:ext>
          </a:extLst>
        </xdr:cNvPr>
        <xdr:cNvSpPr txBox="1"/>
      </xdr:nvSpPr>
      <xdr:spPr>
        <a:xfrm>
          <a:off x="40957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133350</xdr:colOff>
      <xdr:row>28</xdr:row>
      <xdr:rowOff>0</xdr:rowOff>
    </xdr:from>
    <xdr:ext cx="184731" cy="264560"/>
    <xdr:sp macro="" textlink="">
      <xdr:nvSpPr>
        <xdr:cNvPr id="264" name="PoljeZBesedilom 263">
          <a:extLst>
            <a:ext uri="{FF2B5EF4-FFF2-40B4-BE49-F238E27FC236}">
              <a16:creationId xmlns:a16="http://schemas.microsoft.com/office/drawing/2014/main" id="{80C14975-AA14-4846-B25D-BB99410B6F2D}"/>
            </a:ext>
          </a:extLst>
        </xdr:cNvPr>
        <xdr:cNvSpPr txBox="1"/>
      </xdr:nvSpPr>
      <xdr:spPr>
        <a:xfrm>
          <a:off x="40957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133350</xdr:colOff>
      <xdr:row>28</xdr:row>
      <xdr:rowOff>0</xdr:rowOff>
    </xdr:from>
    <xdr:ext cx="184731" cy="264560"/>
    <xdr:sp macro="" textlink="">
      <xdr:nvSpPr>
        <xdr:cNvPr id="265" name="PoljeZBesedilom 264">
          <a:extLst>
            <a:ext uri="{FF2B5EF4-FFF2-40B4-BE49-F238E27FC236}">
              <a16:creationId xmlns:a16="http://schemas.microsoft.com/office/drawing/2014/main" id="{3B63CE74-E2C1-4E70-B441-429245F5C30E}"/>
            </a:ext>
          </a:extLst>
        </xdr:cNvPr>
        <xdr:cNvSpPr txBox="1"/>
      </xdr:nvSpPr>
      <xdr:spPr>
        <a:xfrm>
          <a:off x="40957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104775</xdr:colOff>
      <xdr:row>28</xdr:row>
      <xdr:rowOff>0</xdr:rowOff>
    </xdr:from>
    <xdr:ext cx="184731" cy="264560"/>
    <xdr:sp macro="" textlink="">
      <xdr:nvSpPr>
        <xdr:cNvPr id="266" name="PoljeZBesedilom 265">
          <a:extLst>
            <a:ext uri="{FF2B5EF4-FFF2-40B4-BE49-F238E27FC236}">
              <a16:creationId xmlns:a16="http://schemas.microsoft.com/office/drawing/2014/main" id="{C38FC0F3-E5FE-4E48-8A5C-56F6BF9BC31B}"/>
            </a:ext>
          </a:extLst>
        </xdr:cNvPr>
        <xdr:cNvSpPr txBox="1"/>
      </xdr:nvSpPr>
      <xdr:spPr>
        <a:xfrm>
          <a:off x="38100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104775</xdr:colOff>
      <xdr:row>28</xdr:row>
      <xdr:rowOff>0</xdr:rowOff>
    </xdr:from>
    <xdr:ext cx="184731" cy="264560"/>
    <xdr:sp macro="" textlink="">
      <xdr:nvSpPr>
        <xdr:cNvPr id="267" name="PoljeZBesedilom 266">
          <a:extLst>
            <a:ext uri="{FF2B5EF4-FFF2-40B4-BE49-F238E27FC236}">
              <a16:creationId xmlns:a16="http://schemas.microsoft.com/office/drawing/2014/main" id="{D883B5F6-1858-4F1D-A760-14F4B95B716E}"/>
            </a:ext>
          </a:extLst>
        </xdr:cNvPr>
        <xdr:cNvSpPr txBox="1"/>
      </xdr:nvSpPr>
      <xdr:spPr>
        <a:xfrm>
          <a:off x="38100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104775</xdr:colOff>
      <xdr:row>28</xdr:row>
      <xdr:rowOff>0</xdr:rowOff>
    </xdr:from>
    <xdr:ext cx="184731" cy="264560"/>
    <xdr:sp macro="" textlink="">
      <xdr:nvSpPr>
        <xdr:cNvPr id="268" name="PoljeZBesedilom 267">
          <a:extLst>
            <a:ext uri="{FF2B5EF4-FFF2-40B4-BE49-F238E27FC236}">
              <a16:creationId xmlns:a16="http://schemas.microsoft.com/office/drawing/2014/main" id="{0052C552-07FE-4EF3-9C09-D8816586F0F8}"/>
            </a:ext>
          </a:extLst>
        </xdr:cNvPr>
        <xdr:cNvSpPr txBox="1"/>
      </xdr:nvSpPr>
      <xdr:spPr>
        <a:xfrm>
          <a:off x="38100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133350</xdr:colOff>
      <xdr:row>28</xdr:row>
      <xdr:rowOff>0</xdr:rowOff>
    </xdr:from>
    <xdr:ext cx="184731" cy="264560"/>
    <xdr:sp macro="" textlink="">
      <xdr:nvSpPr>
        <xdr:cNvPr id="269" name="PoljeZBesedilom 268">
          <a:extLst>
            <a:ext uri="{FF2B5EF4-FFF2-40B4-BE49-F238E27FC236}">
              <a16:creationId xmlns:a16="http://schemas.microsoft.com/office/drawing/2014/main" id="{4C29CA1F-4221-46BB-BEC1-79EAFEBA06E5}"/>
            </a:ext>
          </a:extLst>
        </xdr:cNvPr>
        <xdr:cNvSpPr txBox="1"/>
      </xdr:nvSpPr>
      <xdr:spPr>
        <a:xfrm>
          <a:off x="40957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133350</xdr:colOff>
      <xdr:row>28</xdr:row>
      <xdr:rowOff>0</xdr:rowOff>
    </xdr:from>
    <xdr:ext cx="184731" cy="264560"/>
    <xdr:sp macro="" textlink="">
      <xdr:nvSpPr>
        <xdr:cNvPr id="270" name="PoljeZBesedilom 269">
          <a:extLst>
            <a:ext uri="{FF2B5EF4-FFF2-40B4-BE49-F238E27FC236}">
              <a16:creationId xmlns:a16="http://schemas.microsoft.com/office/drawing/2014/main" id="{EC438D8C-B7F4-4AEC-A5C7-10C464665E90}"/>
            </a:ext>
          </a:extLst>
        </xdr:cNvPr>
        <xdr:cNvSpPr txBox="1"/>
      </xdr:nvSpPr>
      <xdr:spPr>
        <a:xfrm>
          <a:off x="40957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133350</xdr:colOff>
      <xdr:row>28</xdr:row>
      <xdr:rowOff>0</xdr:rowOff>
    </xdr:from>
    <xdr:ext cx="184731" cy="264560"/>
    <xdr:sp macro="" textlink="">
      <xdr:nvSpPr>
        <xdr:cNvPr id="271" name="PoljeZBesedilom 270">
          <a:extLst>
            <a:ext uri="{FF2B5EF4-FFF2-40B4-BE49-F238E27FC236}">
              <a16:creationId xmlns:a16="http://schemas.microsoft.com/office/drawing/2014/main" id="{3B5E2064-2B88-4A91-8D68-95855B6AA644}"/>
            </a:ext>
          </a:extLst>
        </xdr:cNvPr>
        <xdr:cNvSpPr txBox="1"/>
      </xdr:nvSpPr>
      <xdr:spPr>
        <a:xfrm>
          <a:off x="409575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twoCellAnchor editAs="oneCell">
    <xdr:from>
      <xdr:col>1</xdr:col>
      <xdr:colOff>0</xdr:colOff>
      <xdr:row>39</xdr:row>
      <xdr:rowOff>0</xdr:rowOff>
    </xdr:from>
    <xdr:to>
      <xdr:col>1</xdr:col>
      <xdr:colOff>2593147</xdr:colOff>
      <xdr:row>50</xdr:row>
      <xdr:rowOff>9525</xdr:rowOff>
    </xdr:to>
    <xdr:pic>
      <xdr:nvPicPr>
        <xdr:cNvPr id="272" name="Slika 940">
          <a:extLst>
            <a:ext uri="{FF2B5EF4-FFF2-40B4-BE49-F238E27FC236}">
              <a16:creationId xmlns:a16="http://schemas.microsoft.com/office/drawing/2014/main" id="{CA98C276-5780-44CB-BA0B-889309B0D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15375"/>
          <a:ext cx="2593147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3578629</xdr:colOff>
      <xdr:row>66</xdr:row>
      <xdr:rowOff>0</xdr:rowOff>
    </xdr:to>
    <xdr:pic>
      <xdr:nvPicPr>
        <xdr:cNvPr id="273" name="Slika 10">
          <a:extLst>
            <a:ext uri="{FF2B5EF4-FFF2-40B4-BE49-F238E27FC236}">
              <a16:creationId xmlns:a16="http://schemas.microsoft.com/office/drawing/2014/main" id="{D77D316C-A37B-4EC5-B931-A9CD830B7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91875"/>
          <a:ext cx="3578629" cy="266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</xdr:colOff>
      <xdr:row>84</xdr:row>
      <xdr:rowOff>9525</xdr:rowOff>
    </xdr:from>
    <xdr:to>
      <xdr:col>1</xdr:col>
      <xdr:colOff>3743499</xdr:colOff>
      <xdr:row>98</xdr:row>
      <xdr:rowOff>9525</xdr:rowOff>
    </xdr:to>
    <xdr:pic>
      <xdr:nvPicPr>
        <xdr:cNvPr id="274" name="Slika 273">
          <a:extLst>
            <a:ext uri="{FF2B5EF4-FFF2-40B4-BE49-F238E27FC236}">
              <a16:creationId xmlns:a16="http://schemas.microsoft.com/office/drawing/2014/main" id="{6873C7E9-9DF7-EDD8-E0AE-9C279D700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1" y="18059400"/>
          <a:ext cx="3743498" cy="2667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3838647</xdr:colOff>
      <xdr:row>82</xdr:row>
      <xdr:rowOff>19050</xdr:rowOff>
    </xdr:to>
    <xdr:pic>
      <xdr:nvPicPr>
        <xdr:cNvPr id="275" name="Slika 943">
          <a:extLst>
            <a:ext uri="{FF2B5EF4-FFF2-40B4-BE49-F238E27FC236}">
              <a16:creationId xmlns:a16="http://schemas.microsoft.com/office/drawing/2014/main" id="{C99F86E3-E271-4836-8C6A-53EA80B0F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811375"/>
          <a:ext cx="3838647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20</xdr:row>
      <xdr:rowOff>19050</xdr:rowOff>
    </xdr:from>
    <xdr:to>
      <xdr:col>1</xdr:col>
      <xdr:colOff>2695576</xdr:colOff>
      <xdr:row>38</xdr:row>
      <xdr:rowOff>171450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814F997-43B8-4553-B1C1-EC8276703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6" y="5391150"/>
          <a:ext cx="2686050" cy="358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14789-13D5-4333-A2EC-E98F9C6933C4}">
  <dimension ref="C2:F26"/>
  <sheetViews>
    <sheetView tabSelected="1" topLeftCell="B1" workbookViewId="0">
      <selection activeCell="D26" sqref="D26"/>
    </sheetView>
  </sheetViews>
  <sheetFormatPr defaultRowHeight="15" x14ac:dyDescent="0.25"/>
  <cols>
    <col min="3" max="3" width="55.5703125" bestFit="1" customWidth="1"/>
    <col min="4" max="4" width="23.42578125" bestFit="1" customWidth="1"/>
    <col min="5" max="5" width="14.28515625" bestFit="1" customWidth="1"/>
    <col min="6" max="6" width="18.28515625" customWidth="1"/>
  </cols>
  <sheetData>
    <row r="2" spans="3:6" x14ac:dyDescent="0.25">
      <c r="E2" s="1"/>
      <c r="F2" s="1"/>
    </row>
    <row r="3" spans="3:6" ht="30" x14ac:dyDescent="0.25">
      <c r="C3" s="2" t="s">
        <v>121</v>
      </c>
      <c r="E3" s="1"/>
      <c r="F3" s="1"/>
    </row>
    <row r="4" spans="3:6" x14ac:dyDescent="0.25">
      <c r="E4" s="14" t="s">
        <v>124</v>
      </c>
      <c r="F4" s="16"/>
    </row>
    <row r="5" spans="3:6" x14ac:dyDescent="0.25">
      <c r="C5" s="3"/>
      <c r="D5" s="3"/>
      <c r="E5" s="14" t="s">
        <v>125</v>
      </c>
      <c r="F5" s="17"/>
    </row>
    <row r="6" spans="3:6" x14ac:dyDescent="0.25">
      <c r="E6" s="1"/>
      <c r="F6" s="1"/>
    </row>
    <row r="8" spans="3:6" x14ac:dyDescent="0.25">
      <c r="C8" s="8" t="s">
        <v>73</v>
      </c>
      <c r="D8" s="9" t="s">
        <v>74</v>
      </c>
      <c r="E8" s="10" t="s">
        <v>75</v>
      </c>
      <c r="F8" s="10" t="s">
        <v>76</v>
      </c>
    </row>
    <row r="9" spans="3:6" x14ac:dyDescent="0.25">
      <c r="C9" s="4" t="s">
        <v>96</v>
      </c>
      <c r="D9" s="15">
        <f>'Vrtec Borisa Pečeta - Kamnica'!F17</f>
        <v>0</v>
      </c>
      <c r="E9" s="6">
        <f>D9*0.22</f>
        <v>0</v>
      </c>
      <c r="F9" s="7">
        <f>D9+E9</f>
        <v>0</v>
      </c>
    </row>
    <row r="10" spans="3:6" x14ac:dyDescent="0.25">
      <c r="C10" s="4" t="s">
        <v>97</v>
      </c>
      <c r="D10" s="15">
        <f>'Vrtec Borisa Pečeta'!F17</f>
        <v>0</v>
      </c>
      <c r="E10" s="6">
        <f t="shared" ref="E10:E23" si="0">D10*0.22</f>
        <v>0</v>
      </c>
      <c r="F10" s="7">
        <f>D10+E10</f>
        <v>0</v>
      </c>
    </row>
    <row r="11" spans="3:6" x14ac:dyDescent="0.25">
      <c r="C11" s="4" t="s">
        <v>79</v>
      </c>
      <c r="D11" s="15">
        <f>'OŠ Borcev za severno mejo'!F15</f>
        <v>0</v>
      </c>
      <c r="E11" s="6">
        <f t="shared" si="0"/>
        <v>0</v>
      </c>
      <c r="F11" s="7">
        <f t="shared" ref="F11:F23" si="1">D11+E11</f>
        <v>0</v>
      </c>
    </row>
    <row r="12" spans="3:6" x14ac:dyDescent="0.25">
      <c r="C12" s="4" t="s">
        <v>98</v>
      </c>
      <c r="D12" s="15">
        <f>'OŠ Bratov Polančičev Maribor'!F14</f>
        <v>0</v>
      </c>
      <c r="E12" s="6">
        <f t="shared" si="0"/>
        <v>0</v>
      </c>
      <c r="F12" s="7">
        <f t="shared" si="1"/>
        <v>0</v>
      </c>
    </row>
    <row r="13" spans="3:6" x14ac:dyDescent="0.25">
      <c r="C13" s="4" t="s">
        <v>80</v>
      </c>
      <c r="D13" s="15">
        <f>'OŠ Angela Besednjaka'!F17</f>
        <v>0</v>
      </c>
      <c r="E13" s="6">
        <f t="shared" si="0"/>
        <v>0</v>
      </c>
      <c r="F13" s="7">
        <f t="shared" si="1"/>
        <v>0</v>
      </c>
    </row>
    <row r="14" spans="3:6" x14ac:dyDescent="0.25">
      <c r="C14" s="4" t="s">
        <v>20</v>
      </c>
      <c r="D14" s="15">
        <f>'OŠ Janka Padežnika'!F38</f>
        <v>0</v>
      </c>
      <c r="E14" s="6">
        <f t="shared" si="0"/>
        <v>0</v>
      </c>
      <c r="F14" s="7">
        <f t="shared" si="1"/>
        <v>0</v>
      </c>
    </row>
    <row r="15" spans="3:6" x14ac:dyDescent="0.25">
      <c r="C15" s="4" t="s">
        <v>78</v>
      </c>
      <c r="D15" s="15">
        <f>'OŠ KAMNICA'!F16</f>
        <v>0</v>
      </c>
      <c r="E15" s="6">
        <f t="shared" si="0"/>
        <v>0</v>
      </c>
      <c r="F15" s="7">
        <f t="shared" si="1"/>
        <v>0</v>
      </c>
    </row>
    <row r="16" spans="3:6" x14ac:dyDescent="0.25">
      <c r="C16" s="5" t="s">
        <v>99</v>
      </c>
      <c r="D16" s="15">
        <f>'OŠ Draga Kobala'!F16</f>
        <v>0</v>
      </c>
      <c r="E16" s="6">
        <f t="shared" si="0"/>
        <v>0</v>
      </c>
      <c r="F16" s="7">
        <f t="shared" si="1"/>
        <v>0</v>
      </c>
    </row>
    <row r="17" spans="3:6" x14ac:dyDescent="0.25">
      <c r="C17" s="4" t="s">
        <v>103</v>
      </c>
      <c r="D17" s="15">
        <f>'Vrtec Otona Zupančiča'!F23</f>
        <v>0</v>
      </c>
      <c r="E17" s="6">
        <f t="shared" si="0"/>
        <v>0</v>
      </c>
      <c r="F17" s="7">
        <f t="shared" si="1"/>
        <v>0</v>
      </c>
    </row>
    <row r="18" spans="3:6" x14ac:dyDescent="0.25">
      <c r="C18" s="3" t="s">
        <v>100</v>
      </c>
      <c r="D18" s="15">
        <f>' OŠ Leona Štuklja mednarodni'!F23</f>
        <v>0</v>
      </c>
      <c r="E18" s="6">
        <f t="shared" si="0"/>
        <v>0</v>
      </c>
      <c r="F18" s="7">
        <f t="shared" si="1"/>
        <v>0</v>
      </c>
    </row>
    <row r="19" spans="3:6" x14ac:dyDescent="0.25">
      <c r="C19" s="3" t="s">
        <v>82</v>
      </c>
      <c r="D19" s="15">
        <f>'OŠ Leona Štuklja'!F18</f>
        <v>0</v>
      </c>
      <c r="E19" s="6">
        <f t="shared" si="0"/>
        <v>0</v>
      </c>
      <c r="F19" s="7">
        <f t="shared" si="1"/>
        <v>0</v>
      </c>
    </row>
    <row r="20" spans="3:6" x14ac:dyDescent="0.25">
      <c r="C20" s="3" t="s">
        <v>81</v>
      </c>
      <c r="D20" s="15">
        <f>'OŠ Maksa Durjave'!F15</f>
        <v>0</v>
      </c>
      <c r="E20" s="6">
        <f t="shared" si="0"/>
        <v>0</v>
      </c>
      <c r="F20" s="7">
        <f t="shared" si="1"/>
        <v>0</v>
      </c>
    </row>
    <row r="21" spans="3:6" x14ac:dyDescent="0.25">
      <c r="C21" s="3" t="s">
        <v>101</v>
      </c>
      <c r="D21" s="15">
        <f>'Vrtec Pobrežje Maribor'!F50</f>
        <v>0</v>
      </c>
      <c r="E21" s="6">
        <f t="shared" si="0"/>
        <v>0</v>
      </c>
      <c r="F21" s="7">
        <f t="shared" si="1"/>
        <v>0</v>
      </c>
    </row>
    <row r="22" spans="3:6" x14ac:dyDescent="0.25">
      <c r="C22" s="3" t="s">
        <v>102</v>
      </c>
      <c r="D22" s="15">
        <f>'Vrtec Ivana Glinška'!F14</f>
        <v>0</v>
      </c>
      <c r="E22" s="6">
        <f t="shared" si="0"/>
        <v>0</v>
      </c>
      <c r="F22" s="7">
        <f t="shared" si="1"/>
        <v>0</v>
      </c>
    </row>
    <row r="23" spans="3:6" x14ac:dyDescent="0.25">
      <c r="C23" s="3" t="s">
        <v>77</v>
      </c>
      <c r="D23" s="15">
        <f>'Vrtec Jadvige Golež'!F17</f>
        <v>0</v>
      </c>
      <c r="E23" s="6">
        <f t="shared" si="0"/>
        <v>0</v>
      </c>
      <c r="F23" s="7">
        <f t="shared" si="1"/>
        <v>0</v>
      </c>
    </row>
    <row r="24" spans="3:6" x14ac:dyDescent="0.25">
      <c r="C24" s="3" t="s">
        <v>225</v>
      </c>
      <c r="D24" s="15">
        <f>'Vrtec Jožice Flander'!F30</f>
        <v>0</v>
      </c>
      <c r="E24" s="6">
        <f t="shared" ref="E24" si="2">D24*0.22</f>
        <v>0</v>
      </c>
      <c r="F24" s="7">
        <f t="shared" ref="F24" si="3">D24+E24</f>
        <v>0</v>
      </c>
    </row>
    <row r="25" spans="3:6" x14ac:dyDescent="0.25">
      <c r="C25" s="3" t="s">
        <v>237</v>
      </c>
      <c r="D25" s="15">
        <f>'Center Gustava Šiliha'!F12</f>
        <v>0</v>
      </c>
      <c r="E25" s="6">
        <f t="shared" ref="E25" si="4">D25*0.22</f>
        <v>0</v>
      </c>
      <c r="F25" s="7">
        <f t="shared" ref="F25" si="5">D25+E25</f>
        <v>0</v>
      </c>
    </row>
    <row r="26" spans="3:6" x14ac:dyDescent="0.25">
      <c r="C26" s="11" t="s">
        <v>83</v>
      </c>
      <c r="D26" s="12">
        <f>SUM(D9:D23)</f>
        <v>0</v>
      </c>
      <c r="E26" s="13">
        <f>SUM(E9:E23)</f>
        <v>0</v>
      </c>
      <c r="F26" s="12">
        <f>SUM(F9:F23)</f>
        <v>0</v>
      </c>
    </row>
  </sheetData>
  <sheetProtection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2DA7C-FE09-4D86-B7BC-00B79D27A680}">
  <dimension ref="A1:F41"/>
  <sheetViews>
    <sheetView topLeftCell="A7" workbookViewId="0">
      <selection activeCell="E15" sqref="E15"/>
    </sheetView>
  </sheetViews>
  <sheetFormatPr defaultRowHeight="15" x14ac:dyDescent="0.25"/>
  <cols>
    <col min="2" max="2" width="72.28515625" customWidth="1"/>
    <col min="3" max="3" width="13.7109375" customWidth="1"/>
    <col min="4" max="4" width="10.140625" bestFit="1" customWidth="1"/>
    <col min="6" max="6" width="13.140625" customWidth="1"/>
    <col min="7" max="7" width="13" customWidth="1"/>
  </cols>
  <sheetData>
    <row r="1" spans="1:6" x14ac:dyDescent="0.25">
      <c r="A1" s="20"/>
      <c r="B1" s="21"/>
      <c r="C1" s="22"/>
      <c r="D1" s="19"/>
      <c r="E1" s="23"/>
      <c r="F1" s="24"/>
    </row>
    <row r="2" spans="1:6" x14ac:dyDescent="0.25">
      <c r="A2" s="20"/>
      <c r="B2" s="25"/>
      <c r="C2" s="22"/>
      <c r="D2" s="26"/>
      <c r="E2" s="22"/>
      <c r="F2" s="24"/>
    </row>
    <row r="3" spans="1:6" x14ac:dyDescent="0.25">
      <c r="A3" s="20"/>
      <c r="B3" s="25"/>
      <c r="C3" s="22"/>
      <c r="D3" s="23"/>
      <c r="E3" s="23"/>
      <c r="F3" s="24"/>
    </row>
    <row r="4" spans="1:6" ht="15.75" x14ac:dyDescent="0.25">
      <c r="A4" s="20"/>
      <c r="B4" s="27"/>
      <c r="C4" s="22"/>
      <c r="D4" s="28"/>
      <c r="F4" s="24"/>
    </row>
    <row r="5" spans="1:6" ht="15.75" x14ac:dyDescent="0.25">
      <c r="A5" s="20"/>
      <c r="B5" s="27"/>
      <c r="C5" s="22"/>
      <c r="D5" s="19"/>
      <c r="E5" s="23"/>
      <c r="F5" s="24"/>
    </row>
    <row r="6" spans="1:6" ht="15.75" x14ac:dyDescent="0.25">
      <c r="A6" s="20"/>
      <c r="B6" s="27"/>
      <c r="C6" s="22"/>
      <c r="D6" s="19"/>
      <c r="E6" s="23"/>
      <c r="F6" s="24"/>
    </row>
    <row r="7" spans="1:6" ht="18" x14ac:dyDescent="0.25">
      <c r="A7" s="20"/>
      <c r="B7" s="29"/>
      <c r="C7" s="22"/>
      <c r="D7" s="19"/>
      <c r="E7" s="23"/>
      <c r="F7" s="24"/>
    </row>
    <row r="8" spans="1:6" ht="21.75" customHeight="1" x14ac:dyDescent="0.25">
      <c r="A8" s="29" t="s">
        <v>0</v>
      </c>
      <c r="B8" s="30" t="s">
        <v>8</v>
      </c>
      <c r="C8" s="22"/>
      <c r="D8" s="23"/>
      <c r="E8" s="23"/>
      <c r="F8" s="23"/>
    </row>
    <row r="9" spans="1:6" ht="21" customHeight="1" x14ac:dyDescent="0.25">
      <c r="A9" s="29"/>
      <c r="B9" s="30" t="s">
        <v>9</v>
      </c>
      <c r="C9" s="31"/>
      <c r="D9" s="32"/>
      <c r="E9" s="32"/>
      <c r="F9" s="32"/>
    </row>
    <row r="10" spans="1:6" ht="21" customHeight="1" x14ac:dyDescent="0.25">
      <c r="A10" s="29"/>
      <c r="B10" s="30"/>
      <c r="C10" s="31"/>
      <c r="D10" s="32"/>
      <c r="E10" s="32"/>
      <c r="F10" s="32"/>
    </row>
    <row r="11" spans="1:6" ht="21" customHeight="1" x14ac:dyDescent="0.25">
      <c r="A11" s="29"/>
      <c r="B11" s="30" t="s">
        <v>10</v>
      </c>
      <c r="C11" s="31"/>
      <c r="D11" s="32"/>
      <c r="E11" s="32"/>
      <c r="F11" s="32"/>
    </row>
    <row r="13" spans="1:6" x14ac:dyDescent="0.25">
      <c r="A13" s="33" t="s">
        <v>1</v>
      </c>
      <c r="B13" s="34" t="s">
        <v>2</v>
      </c>
      <c r="C13" s="34" t="s">
        <v>3</v>
      </c>
      <c r="D13" s="34" t="s">
        <v>107</v>
      </c>
      <c r="E13" s="35" t="s">
        <v>106</v>
      </c>
      <c r="F13" s="35" t="s">
        <v>105</v>
      </c>
    </row>
    <row r="14" spans="1:6" x14ac:dyDescent="0.25">
      <c r="A14" s="36">
        <v>1</v>
      </c>
      <c r="B14" s="37" t="s">
        <v>104</v>
      </c>
      <c r="C14" s="36" t="s">
        <v>7</v>
      </c>
      <c r="D14" s="36">
        <v>2</v>
      </c>
      <c r="E14" s="18"/>
      <c r="F14" s="36">
        <f>E14*D14</f>
        <v>0</v>
      </c>
    </row>
    <row r="15" spans="1:6" x14ac:dyDescent="0.25">
      <c r="A15" s="36">
        <v>2</v>
      </c>
      <c r="B15" s="37" t="s">
        <v>118</v>
      </c>
      <c r="C15" s="36" t="s">
        <v>7</v>
      </c>
      <c r="D15" s="36">
        <v>2</v>
      </c>
      <c r="E15" s="18"/>
      <c r="F15" s="36">
        <f>D15*E15</f>
        <v>0</v>
      </c>
    </row>
    <row r="16" spans="1:6" x14ac:dyDescent="0.25">
      <c r="A16" s="36">
        <v>3</v>
      </c>
      <c r="B16" s="37" t="s">
        <v>71</v>
      </c>
      <c r="C16" s="36" t="s">
        <v>58</v>
      </c>
      <c r="D16" s="36">
        <v>1</v>
      </c>
      <c r="E16" s="18"/>
      <c r="F16" s="36">
        <f>D16*E16</f>
        <v>0</v>
      </c>
    </row>
    <row r="17" spans="1:6" x14ac:dyDescent="0.25">
      <c r="C17" s="38" t="s">
        <v>11</v>
      </c>
      <c r="D17" s="19"/>
      <c r="E17" s="19"/>
      <c r="F17" s="23">
        <f>SUM(F14:F16)</f>
        <v>0</v>
      </c>
    </row>
    <row r="18" spans="1:6" x14ac:dyDescent="0.25">
      <c r="C18" s="38" t="s">
        <v>12</v>
      </c>
      <c r="D18" s="19"/>
      <c r="E18" s="19"/>
      <c r="F18" s="23">
        <f>F17*0.22</f>
        <v>0</v>
      </c>
    </row>
    <row r="19" spans="1:6" x14ac:dyDescent="0.25">
      <c r="C19" s="38" t="s">
        <v>13</v>
      </c>
      <c r="D19" s="19"/>
      <c r="F19" s="39">
        <f>F18+F17</f>
        <v>0</v>
      </c>
    </row>
    <row r="20" spans="1:6" x14ac:dyDescent="0.25">
      <c r="C20" s="38"/>
      <c r="D20" s="19"/>
      <c r="F20" s="39"/>
    </row>
    <row r="21" spans="1:6" x14ac:dyDescent="0.25">
      <c r="A21" t="s">
        <v>117</v>
      </c>
    </row>
    <row r="22" spans="1:6" x14ac:dyDescent="0.25">
      <c r="A22" t="s">
        <v>228</v>
      </c>
    </row>
    <row r="24" spans="1:6" x14ac:dyDescent="0.25">
      <c r="B24" t="s">
        <v>85</v>
      </c>
    </row>
    <row r="41" spans="2:2" x14ac:dyDescent="0.25">
      <c r="B41" t="s">
        <v>84</v>
      </c>
    </row>
  </sheetData>
  <sheetProtection sheet="1" selectLockedCell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6F031-4F00-4017-841D-1FDDCB616B94}">
  <dimension ref="A1:G36"/>
  <sheetViews>
    <sheetView topLeftCell="A8" workbookViewId="0">
      <selection activeCell="E13" sqref="E13"/>
    </sheetView>
  </sheetViews>
  <sheetFormatPr defaultRowHeight="15" x14ac:dyDescent="0.25"/>
  <cols>
    <col min="2" max="2" width="72.28515625" customWidth="1"/>
    <col min="4" max="4" width="10.140625" bestFit="1" customWidth="1"/>
    <col min="6" max="6" width="13.140625" customWidth="1"/>
    <col min="7" max="7" width="13.42578125" customWidth="1"/>
    <col min="8" max="8" width="20.42578125" customWidth="1"/>
    <col min="11" max="11" width="11" customWidth="1"/>
    <col min="15" max="15" width="18.28515625" customWidth="1"/>
  </cols>
  <sheetData>
    <row r="1" spans="1:7" x14ac:dyDescent="0.25">
      <c r="A1" s="20"/>
      <c r="B1" s="21"/>
      <c r="C1" s="22"/>
      <c r="D1" s="19"/>
      <c r="E1" s="23"/>
      <c r="F1" s="24"/>
    </row>
    <row r="2" spans="1:7" x14ac:dyDescent="0.25">
      <c r="A2" s="20"/>
      <c r="B2" s="25"/>
      <c r="C2" s="22"/>
      <c r="D2" s="26"/>
      <c r="E2" s="22"/>
      <c r="F2" s="24"/>
    </row>
    <row r="3" spans="1:7" x14ac:dyDescent="0.25">
      <c r="A3" s="20"/>
      <c r="B3" s="25"/>
      <c r="C3" s="22"/>
      <c r="D3" s="23"/>
      <c r="E3" s="23"/>
      <c r="F3" s="24"/>
    </row>
    <row r="4" spans="1:7" ht="15.75" x14ac:dyDescent="0.25">
      <c r="A4" s="20"/>
      <c r="B4" s="27"/>
      <c r="C4" s="22"/>
      <c r="D4" s="28"/>
      <c r="F4" s="24"/>
    </row>
    <row r="5" spans="1:7" ht="15.75" x14ac:dyDescent="0.25">
      <c r="A5" s="20"/>
      <c r="B5" s="27"/>
      <c r="C5" s="22"/>
      <c r="D5" s="19"/>
      <c r="E5" s="23"/>
      <c r="F5" s="24"/>
    </row>
    <row r="6" spans="1:7" ht="15.75" x14ac:dyDescent="0.25">
      <c r="A6" s="20"/>
      <c r="B6" s="27"/>
      <c r="C6" s="22"/>
      <c r="D6" s="19"/>
      <c r="E6" s="23"/>
      <c r="F6" s="24"/>
    </row>
    <row r="7" spans="1:7" ht="18" x14ac:dyDescent="0.25">
      <c r="A7" s="20"/>
      <c r="B7" s="29"/>
      <c r="C7" s="22"/>
      <c r="D7" s="19"/>
      <c r="E7" s="23"/>
      <c r="F7" s="24"/>
    </row>
    <row r="8" spans="1:7" ht="21.75" customHeight="1" x14ac:dyDescent="0.25">
      <c r="A8" s="29" t="s">
        <v>0</v>
      </c>
      <c r="B8" s="30" t="s">
        <v>8</v>
      </c>
      <c r="C8" s="22"/>
      <c r="D8" s="23"/>
      <c r="E8" s="23"/>
      <c r="F8" s="23"/>
    </row>
    <row r="9" spans="1:7" ht="21" customHeight="1" x14ac:dyDescent="0.25">
      <c r="A9" s="29"/>
      <c r="B9" s="30" t="s">
        <v>9</v>
      </c>
      <c r="C9" s="31"/>
      <c r="D9" s="32"/>
      <c r="E9" s="32"/>
      <c r="F9" s="32"/>
    </row>
    <row r="11" spans="1:7" ht="30" x14ac:dyDescent="0.25">
      <c r="A11" s="33" t="s">
        <v>1</v>
      </c>
      <c r="B11" s="34" t="s">
        <v>2</v>
      </c>
      <c r="C11" s="34" t="s">
        <v>3</v>
      </c>
      <c r="D11" s="34" t="s">
        <v>107</v>
      </c>
      <c r="E11" s="35" t="s">
        <v>106</v>
      </c>
      <c r="F11" s="35" t="s">
        <v>105</v>
      </c>
      <c r="G11" s="34" t="s">
        <v>108</v>
      </c>
    </row>
    <row r="12" spans="1:7" s="43" customFormat="1" ht="30" x14ac:dyDescent="0.25">
      <c r="A12" s="40">
        <v>1</v>
      </c>
      <c r="B12" s="41" t="s">
        <v>140</v>
      </c>
      <c r="C12" s="40" t="s">
        <v>7</v>
      </c>
      <c r="D12" s="40">
        <v>6</v>
      </c>
      <c r="E12" s="46"/>
      <c r="F12" s="40">
        <f>E12*D12</f>
        <v>0</v>
      </c>
      <c r="G12" s="42">
        <v>1</v>
      </c>
    </row>
    <row r="13" spans="1:7" s="43" customFormat="1" ht="30" x14ac:dyDescent="0.25">
      <c r="A13" s="40">
        <v>2</v>
      </c>
      <c r="B13" s="41" t="s">
        <v>141</v>
      </c>
      <c r="C13" s="40" t="s">
        <v>7</v>
      </c>
      <c r="D13" s="40">
        <v>30</v>
      </c>
      <c r="E13" s="45"/>
      <c r="F13" s="40">
        <f t="shared" ref="F13:F16" si="0">E13*D13</f>
        <v>0</v>
      </c>
      <c r="G13" s="42">
        <v>2</v>
      </c>
    </row>
    <row r="14" spans="1:7" s="43" customFormat="1" ht="30" x14ac:dyDescent="0.25">
      <c r="A14" s="40">
        <v>3</v>
      </c>
      <c r="B14" s="41" t="s">
        <v>142</v>
      </c>
      <c r="C14" s="40" t="s">
        <v>7</v>
      </c>
      <c r="D14" s="40">
        <v>21</v>
      </c>
      <c r="E14" s="45"/>
      <c r="F14" s="40">
        <f t="shared" si="0"/>
        <v>0</v>
      </c>
      <c r="G14" s="42">
        <v>3</v>
      </c>
    </row>
    <row r="15" spans="1:7" ht="15" customHeight="1" x14ac:dyDescent="0.25">
      <c r="A15" s="36">
        <v>4</v>
      </c>
      <c r="B15" s="37" t="s">
        <v>126</v>
      </c>
      <c r="C15" s="40" t="s">
        <v>7</v>
      </c>
      <c r="D15" s="36">
        <v>36</v>
      </c>
      <c r="E15" s="18"/>
      <c r="F15" s="40">
        <f t="shared" si="0"/>
        <v>0</v>
      </c>
      <c r="G15" s="44">
        <v>3</v>
      </c>
    </row>
    <row r="16" spans="1:7" x14ac:dyDescent="0.25">
      <c r="A16" s="36">
        <v>5</v>
      </c>
      <c r="B16" s="37" t="s">
        <v>71</v>
      </c>
      <c r="C16" s="36" t="s">
        <v>58</v>
      </c>
      <c r="D16" s="36">
        <v>1</v>
      </c>
      <c r="E16" s="18"/>
      <c r="F16" s="40">
        <f t="shared" si="0"/>
        <v>0</v>
      </c>
      <c r="G16" s="44"/>
    </row>
    <row r="17" spans="1:6" x14ac:dyDescent="0.25">
      <c r="C17" s="38" t="s">
        <v>11</v>
      </c>
      <c r="D17" s="19"/>
      <c r="E17" s="19"/>
      <c r="F17" s="23">
        <f>SUM(F12:F16)</f>
        <v>0</v>
      </c>
    </row>
    <row r="18" spans="1:6" x14ac:dyDescent="0.25">
      <c r="C18" s="38" t="s">
        <v>12</v>
      </c>
      <c r="D18" s="19"/>
      <c r="E18" s="19"/>
      <c r="F18" s="23">
        <f>F17*0.22</f>
        <v>0</v>
      </c>
    </row>
    <row r="19" spans="1:6" ht="15" customHeight="1" x14ac:dyDescent="0.25">
      <c r="C19" s="38" t="s">
        <v>13</v>
      </c>
      <c r="D19" s="19"/>
      <c r="E19" s="19"/>
      <c r="F19" s="39">
        <f>F17+F18</f>
        <v>0</v>
      </c>
    </row>
    <row r="21" spans="1:6" x14ac:dyDescent="0.25">
      <c r="A21" t="s">
        <v>117</v>
      </c>
    </row>
    <row r="22" spans="1:6" x14ac:dyDescent="0.25">
      <c r="A22" t="s">
        <v>166</v>
      </c>
    </row>
    <row r="23" spans="1:6" x14ac:dyDescent="0.25">
      <c r="A23" t="s">
        <v>228</v>
      </c>
    </row>
    <row r="25" spans="1:6" x14ac:dyDescent="0.25">
      <c r="B25" t="s">
        <v>116</v>
      </c>
    </row>
    <row r="28" spans="1:6" ht="15" customHeight="1" x14ac:dyDescent="0.25"/>
    <row r="29" spans="1:6" ht="15" customHeight="1" x14ac:dyDescent="0.25"/>
    <row r="30" spans="1:6" ht="15.75" customHeight="1" x14ac:dyDescent="0.25"/>
    <row r="31" spans="1:6" ht="15.75" customHeight="1" x14ac:dyDescent="0.25"/>
    <row r="32" spans="1:6" ht="15" customHeight="1" x14ac:dyDescent="0.25"/>
    <row r="33" ht="15.75" customHeight="1" x14ac:dyDescent="0.25"/>
    <row r="34" ht="18.75" customHeight="1" x14ac:dyDescent="0.25"/>
    <row r="35" ht="15" customHeight="1" x14ac:dyDescent="0.25"/>
    <row r="36" ht="15" customHeight="1" x14ac:dyDescent="0.25"/>
  </sheetData>
  <sheetProtection sheet="1" selectLockedCell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EC6B1-9557-4674-BB0A-5E532AE3C7C0}">
  <dimension ref="A1:K23"/>
  <sheetViews>
    <sheetView topLeftCell="A4" workbookViewId="0">
      <selection activeCell="E14" sqref="E14"/>
    </sheetView>
  </sheetViews>
  <sheetFormatPr defaultRowHeight="15" x14ac:dyDescent="0.25"/>
  <cols>
    <col min="2" max="2" width="72.28515625" customWidth="1"/>
    <col min="4" max="4" width="10.140625" bestFit="1" customWidth="1"/>
    <col min="6" max="6" width="13.140625" customWidth="1"/>
    <col min="7" max="7" width="15" customWidth="1"/>
    <col min="8" max="8" width="55.42578125" customWidth="1"/>
    <col min="11" max="11" width="29.5703125" customWidth="1"/>
  </cols>
  <sheetData>
    <row r="1" spans="1:11" x14ac:dyDescent="0.25">
      <c r="A1" s="20"/>
      <c r="B1" s="21"/>
      <c r="C1" s="22"/>
      <c r="D1" s="19"/>
      <c r="E1" s="23"/>
      <c r="F1" s="24"/>
    </row>
    <row r="2" spans="1:11" x14ac:dyDescent="0.25">
      <c r="A2" s="20"/>
      <c r="B2" s="25"/>
      <c r="C2" s="22"/>
      <c r="D2" s="26"/>
      <c r="E2" s="22"/>
      <c r="F2" s="24"/>
    </row>
    <row r="3" spans="1:11" x14ac:dyDescent="0.25">
      <c r="A3" s="20"/>
      <c r="B3" s="25"/>
      <c r="C3" s="22"/>
      <c r="D3" s="23"/>
      <c r="E3" s="23"/>
      <c r="F3" s="24"/>
    </row>
    <row r="4" spans="1:11" ht="15.75" x14ac:dyDescent="0.25">
      <c r="A4" s="20"/>
      <c r="B4" s="27"/>
      <c r="C4" s="22"/>
      <c r="D4" s="28"/>
      <c r="F4" s="24"/>
    </row>
    <row r="5" spans="1:11" ht="15.75" x14ac:dyDescent="0.25">
      <c r="A5" s="20"/>
      <c r="B5" s="27"/>
      <c r="C5" s="22"/>
      <c r="D5" s="19"/>
      <c r="E5" s="23"/>
      <c r="F5" s="24"/>
    </row>
    <row r="6" spans="1:11" ht="15.75" x14ac:dyDescent="0.25">
      <c r="A6" s="20"/>
      <c r="B6" s="27"/>
      <c r="C6" s="22"/>
      <c r="D6" s="19"/>
      <c r="E6" s="23"/>
      <c r="F6" s="24"/>
    </row>
    <row r="7" spans="1:11" ht="18" x14ac:dyDescent="0.25">
      <c r="A7" s="20"/>
      <c r="B7" s="29"/>
      <c r="C7" s="22"/>
      <c r="D7" s="19"/>
      <c r="E7" s="23"/>
      <c r="F7" s="24"/>
    </row>
    <row r="8" spans="1:11" ht="21.75" customHeight="1" x14ac:dyDescent="0.25">
      <c r="A8" s="29" t="s">
        <v>0</v>
      </c>
      <c r="B8" s="30" t="s">
        <v>14</v>
      </c>
      <c r="C8" s="22"/>
      <c r="D8" s="23"/>
      <c r="E8" s="23"/>
      <c r="F8" s="23"/>
    </row>
    <row r="9" spans="1:11" ht="21" customHeight="1" x14ac:dyDescent="0.25">
      <c r="A9" s="29"/>
      <c r="B9" s="30" t="s">
        <v>15</v>
      </c>
      <c r="C9" s="31"/>
      <c r="D9" s="32"/>
      <c r="E9" s="32"/>
      <c r="F9" s="32"/>
    </row>
    <row r="11" spans="1:11" ht="30" x14ac:dyDescent="0.25">
      <c r="A11" s="33" t="s">
        <v>1</v>
      </c>
      <c r="B11" s="34" t="s">
        <v>2</v>
      </c>
      <c r="C11" s="34" t="s">
        <v>3</v>
      </c>
      <c r="D11" s="34" t="s">
        <v>107</v>
      </c>
      <c r="E11" s="35" t="s">
        <v>106</v>
      </c>
      <c r="F11" s="35" t="s">
        <v>105</v>
      </c>
      <c r="G11" s="34" t="s">
        <v>108</v>
      </c>
      <c r="K11" s="71"/>
    </row>
    <row r="12" spans="1:11" s="43" customFormat="1" ht="45" x14ac:dyDescent="0.25">
      <c r="A12" s="40">
        <v>1</v>
      </c>
      <c r="B12" s="41" t="s">
        <v>143</v>
      </c>
      <c r="C12" s="40" t="s">
        <v>7</v>
      </c>
      <c r="D12" s="40">
        <v>50</v>
      </c>
      <c r="E12" s="45"/>
      <c r="F12" s="40">
        <f>E12*D12</f>
        <v>0</v>
      </c>
      <c r="G12" s="42">
        <v>3</v>
      </c>
      <c r="I12"/>
    </row>
    <row r="13" spans="1:11" s="43" customFormat="1" ht="30" x14ac:dyDescent="0.25">
      <c r="A13" s="40">
        <v>2</v>
      </c>
      <c r="B13" s="70" t="s">
        <v>127</v>
      </c>
      <c r="C13" s="40" t="s">
        <v>7</v>
      </c>
      <c r="D13" s="40">
        <v>50</v>
      </c>
      <c r="E13" s="45"/>
      <c r="F13" s="40">
        <f>E13*D13</f>
        <v>0</v>
      </c>
      <c r="G13" s="42">
        <v>3</v>
      </c>
    </row>
    <row r="14" spans="1:11" x14ac:dyDescent="0.25">
      <c r="A14" s="36">
        <v>3</v>
      </c>
      <c r="B14" s="37" t="s">
        <v>71</v>
      </c>
      <c r="C14" s="36" t="s">
        <v>58</v>
      </c>
      <c r="D14" s="36">
        <v>1</v>
      </c>
      <c r="E14" s="18"/>
      <c r="F14" s="40">
        <f>E14*D14</f>
        <v>0</v>
      </c>
      <c r="G14" s="44"/>
    </row>
    <row r="15" spans="1:11" x14ac:dyDescent="0.25">
      <c r="C15" s="38" t="s">
        <v>11</v>
      </c>
      <c r="D15" s="19"/>
      <c r="E15" s="19"/>
      <c r="F15" s="23">
        <f>SUM(F12:F14)</f>
        <v>0</v>
      </c>
    </row>
    <row r="16" spans="1:11" x14ac:dyDescent="0.25">
      <c r="C16" s="38" t="s">
        <v>12</v>
      </c>
      <c r="D16" s="19"/>
      <c r="E16" s="19"/>
      <c r="F16" s="23">
        <f>F15*0.22</f>
        <v>0</v>
      </c>
    </row>
    <row r="17" spans="1:6" x14ac:dyDescent="0.25">
      <c r="C17" s="38" t="s">
        <v>13</v>
      </c>
      <c r="D17" s="19"/>
      <c r="E17" s="19"/>
      <c r="F17" s="39">
        <f>F15+F16</f>
        <v>0</v>
      </c>
    </row>
    <row r="18" spans="1:6" x14ac:dyDescent="0.25">
      <c r="C18" s="38"/>
      <c r="D18" s="19"/>
      <c r="E18" s="19"/>
      <c r="F18" s="39"/>
    </row>
    <row r="19" spans="1:6" x14ac:dyDescent="0.25">
      <c r="A19" t="s">
        <v>117</v>
      </c>
      <c r="C19" s="38"/>
      <c r="D19" s="19"/>
      <c r="E19" s="19"/>
      <c r="F19" s="39"/>
    </row>
    <row r="20" spans="1:6" x14ac:dyDescent="0.25">
      <c r="A20" t="s">
        <v>166</v>
      </c>
    </row>
    <row r="21" spans="1:6" x14ac:dyDescent="0.25">
      <c r="A21" t="s">
        <v>228</v>
      </c>
    </row>
    <row r="23" spans="1:6" x14ac:dyDescent="0.25">
      <c r="B23" t="s">
        <v>116</v>
      </c>
    </row>
  </sheetData>
  <sheetProtection sheet="1" selectLockedCells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06BD4-F2A8-46A7-9925-7FC90FC5EDB1}">
  <dimension ref="A1:G22"/>
  <sheetViews>
    <sheetView workbookViewId="0">
      <selection activeCell="E13" sqref="E13"/>
    </sheetView>
  </sheetViews>
  <sheetFormatPr defaultRowHeight="15" x14ac:dyDescent="0.25"/>
  <cols>
    <col min="2" max="2" width="72.28515625" customWidth="1"/>
    <col min="4" max="4" width="10.140625" bestFit="1" customWidth="1"/>
    <col min="6" max="6" width="13.140625" customWidth="1"/>
    <col min="7" max="7" width="13.7109375" customWidth="1"/>
    <col min="8" max="8" width="11.28515625" customWidth="1"/>
  </cols>
  <sheetData>
    <row r="1" spans="1:7" x14ac:dyDescent="0.25">
      <c r="A1" s="20"/>
      <c r="B1" s="21"/>
      <c r="C1" s="22"/>
      <c r="D1" s="19"/>
      <c r="E1" s="23"/>
      <c r="F1" s="24"/>
    </row>
    <row r="2" spans="1:7" x14ac:dyDescent="0.25">
      <c r="A2" s="20"/>
      <c r="B2" s="25"/>
      <c r="C2" s="22"/>
      <c r="D2" s="26"/>
      <c r="E2" s="22"/>
      <c r="F2" s="24"/>
    </row>
    <row r="3" spans="1:7" x14ac:dyDescent="0.25">
      <c r="A3" s="20"/>
      <c r="B3" s="25"/>
      <c r="C3" s="22"/>
      <c r="D3" s="23"/>
      <c r="E3" s="23"/>
      <c r="F3" s="24"/>
    </row>
    <row r="4" spans="1:7" x14ac:dyDescent="0.25">
      <c r="A4" s="20"/>
      <c r="B4" s="71"/>
      <c r="C4" s="22"/>
      <c r="D4" s="28"/>
      <c r="F4" s="24"/>
    </row>
    <row r="5" spans="1:7" ht="15.75" x14ac:dyDescent="0.25">
      <c r="A5" s="20"/>
      <c r="B5" s="27"/>
      <c r="C5" s="22"/>
      <c r="D5" s="19"/>
      <c r="E5" s="23"/>
      <c r="F5" s="24"/>
    </row>
    <row r="6" spans="1:7" ht="15.75" x14ac:dyDescent="0.25">
      <c r="A6" s="20"/>
      <c r="B6" s="27"/>
      <c r="C6" s="22"/>
      <c r="D6" s="19"/>
      <c r="E6" s="23"/>
      <c r="F6" s="24"/>
    </row>
    <row r="7" spans="1:7" ht="18" x14ac:dyDescent="0.25">
      <c r="A7" s="20"/>
      <c r="B7" s="29"/>
      <c r="C7" s="22"/>
      <c r="D7" s="19"/>
      <c r="E7" s="23"/>
      <c r="F7" s="24"/>
    </row>
    <row r="8" spans="1:7" ht="21.75" customHeight="1" x14ac:dyDescent="0.25">
      <c r="A8" s="29" t="s">
        <v>0</v>
      </c>
      <c r="B8" s="30" t="s">
        <v>16</v>
      </c>
      <c r="C8" s="22"/>
      <c r="D8" s="23"/>
      <c r="E8" s="23"/>
      <c r="F8" s="23"/>
    </row>
    <row r="9" spans="1:7" ht="21" customHeight="1" x14ac:dyDescent="0.25">
      <c r="A9" s="29"/>
      <c r="B9" s="30" t="s">
        <v>17</v>
      </c>
      <c r="C9" s="31"/>
      <c r="D9" s="32"/>
      <c r="E9" s="32"/>
      <c r="F9" s="32"/>
    </row>
    <row r="11" spans="1:7" ht="30" x14ac:dyDescent="0.25">
      <c r="A11" s="33" t="s">
        <v>1</v>
      </c>
      <c r="B11" s="34" t="s">
        <v>2</v>
      </c>
      <c r="C11" s="34" t="s">
        <v>3</v>
      </c>
      <c r="D11" s="34" t="s">
        <v>107</v>
      </c>
      <c r="E11" s="35" t="s">
        <v>106</v>
      </c>
      <c r="F11" s="35" t="s">
        <v>105</v>
      </c>
      <c r="G11" s="34" t="s">
        <v>108</v>
      </c>
    </row>
    <row r="12" spans="1:7" s="43" customFormat="1" ht="30" customHeight="1" x14ac:dyDescent="0.25">
      <c r="A12" s="40">
        <v>1</v>
      </c>
      <c r="B12" s="41" t="s">
        <v>144</v>
      </c>
      <c r="C12" s="40" t="s">
        <v>7</v>
      </c>
      <c r="D12" s="40">
        <v>50</v>
      </c>
      <c r="E12" s="45"/>
      <c r="F12" s="40">
        <f>E12*D12</f>
        <v>0</v>
      </c>
      <c r="G12" s="42">
        <v>5</v>
      </c>
    </row>
    <row r="13" spans="1:7" x14ac:dyDescent="0.25">
      <c r="A13" s="36">
        <v>2</v>
      </c>
      <c r="B13" s="37" t="s">
        <v>71</v>
      </c>
      <c r="C13" s="36" t="s">
        <v>58</v>
      </c>
      <c r="D13" s="36">
        <v>1</v>
      </c>
      <c r="E13" s="18"/>
      <c r="F13" s="40">
        <f>E13*D13</f>
        <v>0</v>
      </c>
      <c r="G13" s="44"/>
    </row>
    <row r="14" spans="1:7" x14ac:dyDescent="0.25">
      <c r="A14" s="47"/>
      <c r="B14" s="47"/>
      <c r="C14" s="48" t="s">
        <v>11</v>
      </c>
      <c r="D14" s="49"/>
      <c r="E14" s="49"/>
      <c r="F14" s="50">
        <f>SUM(F12:F13)</f>
        <v>0</v>
      </c>
    </row>
    <row r="15" spans="1:7" x14ac:dyDescent="0.25">
      <c r="C15" s="38" t="s">
        <v>12</v>
      </c>
      <c r="D15" s="19"/>
      <c r="E15" s="19"/>
      <c r="F15" s="23">
        <f>F14*0.22</f>
        <v>0</v>
      </c>
    </row>
    <row r="16" spans="1:7" x14ac:dyDescent="0.25">
      <c r="C16" s="38" t="s">
        <v>13</v>
      </c>
      <c r="D16" s="19"/>
      <c r="E16" s="19"/>
      <c r="F16" s="39">
        <f>F14+F15</f>
        <v>0</v>
      </c>
    </row>
    <row r="18" spans="1:2" x14ac:dyDescent="0.25">
      <c r="A18" t="s">
        <v>117</v>
      </c>
    </row>
    <row r="19" spans="1:2" x14ac:dyDescent="0.25">
      <c r="A19" t="s">
        <v>166</v>
      </c>
    </row>
    <row r="20" spans="1:2" x14ac:dyDescent="0.25">
      <c r="A20" t="s">
        <v>228</v>
      </c>
    </row>
    <row r="22" spans="1:2" x14ac:dyDescent="0.25">
      <c r="B22" t="s">
        <v>116</v>
      </c>
    </row>
  </sheetData>
  <sheetProtection sheet="1" selectLockedCells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F8D5-16DC-4DAC-9DCB-572A3A62CE8D}">
  <dimension ref="A1:G25"/>
  <sheetViews>
    <sheetView workbookViewId="0">
      <selection activeCell="E13" sqref="E13"/>
    </sheetView>
  </sheetViews>
  <sheetFormatPr defaultRowHeight="15" x14ac:dyDescent="0.25"/>
  <cols>
    <col min="2" max="2" width="72.28515625" customWidth="1"/>
    <col min="4" max="4" width="10.140625" bestFit="1" customWidth="1"/>
    <col min="6" max="6" width="13.140625" customWidth="1"/>
    <col min="7" max="7" width="13.5703125" customWidth="1"/>
    <col min="8" max="8" width="16" bestFit="1" customWidth="1"/>
    <col min="9" max="9" width="15.28515625" bestFit="1" customWidth="1"/>
  </cols>
  <sheetData>
    <row r="1" spans="1:7" x14ac:dyDescent="0.25">
      <c r="A1" s="20"/>
      <c r="B1" s="21"/>
      <c r="C1" s="22"/>
      <c r="D1" s="19"/>
      <c r="E1" s="23"/>
      <c r="F1" s="24"/>
    </row>
    <row r="2" spans="1:7" x14ac:dyDescent="0.25">
      <c r="A2" s="20"/>
      <c r="B2" s="25"/>
      <c r="C2" s="22"/>
      <c r="D2" s="26"/>
      <c r="E2" s="22"/>
      <c r="F2" s="24"/>
    </row>
    <row r="3" spans="1:7" x14ac:dyDescent="0.25">
      <c r="A3" s="20"/>
      <c r="B3" s="25"/>
      <c r="C3" s="22"/>
      <c r="D3" s="23"/>
      <c r="E3" s="23"/>
      <c r="F3" s="24"/>
    </row>
    <row r="4" spans="1:7" x14ac:dyDescent="0.25">
      <c r="A4" s="20"/>
      <c r="B4" s="71"/>
      <c r="C4" s="22"/>
      <c r="D4" s="28"/>
      <c r="F4" s="24"/>
    </row>
    <row r="5" spans="1:7" ht="15.75" x14ac:dyDescent="0.25">
      <c r="A5" s="20"/>
      <c r="B5" s="27"/>
      <c r="C5" s="22"/>
      <c r="D5" s="19"/>
      <c r="E5" s="23"/>
      <c r="F5" s="24"/>
    </row>
    <row r="6" spans="1:7" ht="15.75" x14ac:dyDescent="0.25">
      <c r="A6" s="20"/>
      <c r="B6" s="27"/>
      <c r="C6" s="22"/>
      <c r="D6" s="19"/>
      <c r="E6" s="23"/>
      <c r="F6" s="24"/>
    </row>
    <row r="7" spans="1:7" ht="18" x14ac:dyDescent="0.25">
      <c r="A7" s="20"/>
      <c r="B7" s="29"/>
      <c r="C7" s="22"/>
      <c r="D7" s="19"/>
      <c r="E7" s="23"/>
      <c r="F7" s="24"/>
    </row>
    <row r="8" spans="1:7" ht="21.75" customHeight="1" x14ac:dyDescent="0.25">
      <c r="A8" s="29" t="s">
        <v>0</v>
      </c>
      <c r="B8" s="30" t="s">
        <v>18</v>
      </c>
      <c r="C8" s="22"/>
      <c r="D8" s="23"/>
      <c r="E8" s="23"/>
      <c r="F8" s="23"/>
    </row>
    <row r="9" spans="1:7" ht="21" customHeight="1" x14ac:dyDescent="0.25">
      <c r="A9" s="29"/>
      <c r="B9" s="30" t="s">
        <v>19</v>
      </c>
      <c r="C9" s="31"/>
      <c r="D9" s="32"/>
      <c r="E9" s="32"/>
      <c r="F9" s="32"/>
    </row>
    <row r="11" spans="1:7" ht="30" x14ac:dyDescent="0.25">
      <c r="A11" s="33" t="s">
        <v>1</v>
      </c>
      <c r="B11" s="34" t="s">
        <v>2</v>
      </c>
      <c r="C11" s="34" t="s">
        <v>3</v>
      </c>
      <c r="D11" s="34" t="s">
        <v>107</v>
      </c>
      <c r="E11" s="35" t="s">
        <v>106</v>
      </c>
      <c r="F11" s="35" t="s">
        <v>105</v>
      </c>
      <c r="G11" s="34" t="s">
        <v>108</v>
      </c>
    </row>
    <row r="12" spans="1:7" ht="30" x14ac:dyDescent="0.25">
      <c r="A12" s="36">
        <v>1</v>
      </c>
      <c r="B12" s="70" t="s">
        <v>128</v>
      </c>
      <c r="C12" s="36" t="s">
        <v>7</v>
      </c>
      <c r="D12" s="36">
        <v>30</v>
      </c>
      <c r="E12" s="18"/>
      <c r="F12" s="36">
        <f>D12*E12</f>
        <v>0</v>
      </c>
      <c r="G12" s="44">
        <v>4</v>
      </c>
    </row>
    <row r="13" spans="1:7" ht="30" x14ac:dyDescent="0.25">
      <c r="A13" s="36">
        <v>2</v>
      </c>
      <c r="B13" s="70" t="s">
        <v>128</v>
      </c>
      <c r="C13" s="36" t="s">
        <v>7</v>
      </c>
      <c r="D13" s="36">
        <v>30</v>
      </c>
      <c r="E13" s="18"/>
      <c r="F13" s="36">
        <f t="shared" ref="F13:F16" si="0">D13*E13</f>
        <v>0</v>
      </c>
      <c r="G13" s="44">
        <v>5</v>
      </c>
    </row>
    <row r="14" spans="1:7" s="43" customFormat="1" ht="45" x14ac:dyDescent="0.25">
      <c r="A14" s="40">
        <v>3</v>
      </c>
      <c r="B14" s="41" t="s">
        <v>145</v>
      </c>
      <c r="C14" s="40" t="s">
        <v>7</v>
      </c>
      <c r="D14" s="40">
        <v>30</v>
      </c>
      <c r="E14" s="45"/>
      <c r="F14" s="36">
        <f t="shared" si="0"/>
        <v>0</v>
      </c>
      <c r="G14" s="42">
        <v>4</v>
      </c>
    </row>
    <row r="15" spans="1:7" s="43" customFormat="1" ht="45" x14ac:dyDescent="0.25">
      <c r="A15" s="40">
        <v>4</v>
      </c>
      <c r="B15" s="41" t="s">
        <v>146</v>
      </c>
      <c r="C15" s="40" t="s">
        <v>7</v>
      </c>
      <c r="D15" s="40">
        <v>30</v>
      </c>
      <c r="E15" s="45"/>
      <c r="F15" s="36">
        <f t="shared" si="0"/>
        <v>0</v>
      </c>
      <c r="G15" s="42">
        <v>5</v>
      </c>
    </row>
    <row r="16" spans="1:7" x14ac:dyDescent="0.25">
      <c r="A16" s="36">
        <v>5</v>
      </c>
      <c r="B16" s="37" t="s">
        <v>71</v>
      </c>
      <c r="C16" s="36" t="s">
        <v>58</v>
      </c>
      <c r="D16" s="36">
        <v>1</v>
      </c>
      <c r="E16" s="18"/>
      <c r="F16" s="36">
        <f t="shared" si="0"/>
        <v>0</v>
      </c>
      <c r="G16" s="44"/>
    </row>
    <row r="17" spans="1:6" x14ac:dyDescent="0.25">
      <c r="A17" s="47"/>
      <c r="B17" s="47"/>
      <c r="C17" s="48" t="s">
        <v>11</v>
      </c>
      <c r="D17" s="49"/>
      <c r="E17" s="49"/>
      <c r="F17" s="50">
        <f>SUM(F12:F16)</f>
        <v>0</v>
      </c>
    </row>
    <row r="18" spans="1:6" x14ac:dyDescent="0.25">
      <c r="C18" s="38" t="s">
        <v>12</v>
      </c>
      <c r="D18" s="19"/>
      <c r="E18" s="19"/>
      <c r="F18" s="23">
        <f>F17*0.22</f>
        <v>0</v>
      </c>
    </row>
    <row r="19" spans="1:6" x14ac:dyDescent="0.25">
      <c r="C19" s="38" t="s">
        <v>13</v>
      </c>
      <c r="D19" s="19"/>
      <c r="E19" s="19"/>
      <c r="F19" s="39">
        <f>F17+F18</f>
        <v>0</v>
      </c>
    </row>
    <row r="20" spans="1:6" x14ac:dyDescent="0.25">
      <c r="C20" s="38"/>
      <c r="D20" s="19"/>
      <c r="E20" s="19"/>
      <c r="F20" s="39"/>
    </row>
    <row r="21" spans="1:6" x14ac:dyDescent="0.25">
      <c r="A21" t="s">
        <v>117</v>
      </c>
    </row>
    <row r="22" spans="1:6" ht="15.75" customHeight="1" x14ac:dyDescent="0.25">
      <c r="A22" t="s">
        <v>166</v>
      </c>
    </row>
    <row r="23" spans="1:6" ht="15.75" customHeight="1" x14ac:dyDescent="0.25">
      <c r="A23" t="s">
        <v>228</v>
      </c>
    </row>
    <row r="25" spans="1:6" x14ac:dyDescent="0.25">
      <c r="B25" t="s">
        <v>116</v>
      </c>
    </row>
  </sheetData>
  <sheetProtection sheet="1" selectLockedCells="1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D119F-2B0A-416E-8BE6-4BDB8A40421F}">
  <dimension ref="A1:I48"/>
  <sheetViews>
    <sheetView workbookViewId="0">
      <selection activeCell="E36" sqref="E36"/>
    </sheetView>
  </sheetViews>
  <sheetFormatPr defaultRowHeight="15" x14ac:dyDescent="0.25"/>
  <cols>
    <col min="2" max="2" width="73" customWidth="1"/>
    <col min="4" max="4" width="10.140625" bestFit="1" customWidth="1"/>
    <col min="6" max="6" width="13.140625" customWidth="1"/>
    <col min="7" max="7" width="12.85546875" customWidth="1"/>
    <col min="8" max="8" width="22.140625" customWidth="1"/>
  </cols>
  <sheetData>
    <row r="1" spans="1:7" x14ac:dyDescent="0.25">
      <c r="A1" s="20"/>
      <c r="B1" s="21"/>
      <c r="C1" s="22"/>
      <c r="D1" s="19"/>
      <c r="E1" s="23"/>
      <c r="F1" s="24"/>
    </row>
    <row r="2" spans="1:7" x14ac:dyDescent="0.25">
      <c r="A2" s="20"/>
      <c r="B2" s="25"/>
      <c r="C2" s="22"/>
      <c r="D2" s="26"/>
      <c r="E2" s="22"/>
      <c r="F2" s="24"/>
    </row>
    <row r="3" spans="1:7" x14ac:dyDescent="0.25">
      <c r="A3" s="20"/>
      <c r="B3" s="25"/>
      <c r="C3" s="22"/>
      <c r="D3" s="23"/>
      <c r="E3" s="23"/>
      <c r="F3" s="24"/>
    </row>
    <row r="4" spans="1:7" ht="15.75" x14ac:dyDescent="0.25">
      <c r="A4" s="20"/>
      <c r="B4" s="27"/>
      <c r="C4" s="22"/>
      <c r="D4" s="28"/>
      <c r="F4" s="24"/>
    </row>
    <row r="5" spans="1:7" ht="15.75" x14ac:dyDescent="0.25">
      <c r="A5" s="20"/>
      <c r="B5" s="27"/>
      <c r="C5" s="22"/>
      <c r="D5" s="19"/>
      <c r="E5" s="23"/>
      <c r="F5" s="24"/>
    </row>
    <row r="6" spans="1:7" ht="15.75" x14ac:dyDescent="0.25">
      <c r="A6" s="20"/>
      <c r="B6" s="27"/>
      <c r="C6" s="22"/>
      <c r="D6" s="19"/>
      <c r="E6" s="23"/>
      <c r="F6" s="24"/>
    </row>
    <row r="7" spans="1:7" ht="18" x14ac:dyDescent="0.25">
      <c r="A7" s="20"/>
      <c r="B7" s="29"/>
      <c r="C7" s="22"/>
      <c r="D7" s="19"/>
      <c r="E7" s="23"/>
      <c r="F7" s="24"/>
    </row>
    <row r="8" spans="1:7" ht="21.75" customHeight="1" x14ac:dyDescent="0.25">
      <c r="A8" s="29" t="s">
        <v>0</v>
      </c>
      <c r="B8" s="30" t="s">
        <v>20</v>
      </c>
      <c r="C8" s="22"/>
      <c r="D8" s="23"/>
      <c r="E8" s="23"/>
      <c r="F8" s="23"/>
    </row>
    <row r="9" spans="1:7" ht="21" customHeight="1" x14ac:dyDescent="0.25">
      <c r="A9" s="29"/>
      <c r="B9" s="30" t="s">
        <v>21</v>
      </c>
      <c r="C9" s="31"/>
      <c r="D9" s="32"/>
      <c r="E9" s="32"/>
      <c r="F9" s="32"/>
    </row>
    <row r="11" spans="1:7" ht="30" x14ac:dyDescent="0.25">
      <c r="A11" s="33" t="s">
        <v>1</v>
      </c>
      <c r="B11" s="34" t="s">
        <v>2</v>
      </c>
      <c r="C11" s="34" t="s">
        <v>3</v>
      </c>
      <c r="D11" s="34" t="s">
        <v>107</v>
      </c>
      <c r="E11" s="35" t="s">
        <v>106</v>
      </c>
      <c r="F11" s="35" t="s">
        <v>105</v>
      </c>
      <c r="G11" s="34" t="s">
        <v>108</v>
      </c>
    </row>
    <row r="12" spans="1:7" x14ac:dyDescent="0.25">
      <c r="A12" s="51" t="s">
        <v>22</v>
      </c>
      <c r="B12" s="52" t="s">
        <v>130</v>
      </c>
      <c r="C12" s="51" t="s">
        <v>7</v>
      </c>
      <c r="D12" s="51">
        <v>2</v>
      </c>
      <c r="E12" s="58"/>
      <c r="F12" s="53">
        <f>D12*E12</f>
        <v>0</v>
      </c>
      <c r="G12" s="53"/>
    </row>
    <row r="13" spans="1:7" x14ac:dyDescent="0.25">
      <c r="A13" s="51" t="s">
        <v>23</v>
      </c>
      <c r="B13" s="54" t="s">
        <v>131</v>
      </c>
      <c r="C13" s="51" t="s">
        <v>7</v>
      </c>
      <c r="D13" s="51">
        <v>1</v>
      </c>
      <c r="E13" s="58"/>
      <c r="F13" s="53">
        <f t="shared" ref="F13:F37" si="0">D13*E13</f>
        <v>0</v>
      </c>
      <c r="G13" s="51"/>
    </row>
    <row r="14" spans="1:7" x14ac:dyDescent="0.25">
      <c r="A14" s="51" t="s">
        <v>24</v>
      </c>
      <c r="B14" s="54" t="s">
        <v>132</v>
      </c>
      <c r="C14" s="51" t="s">
        <v>7</v>
      </c>
      <c r="D14" s="51">
        <v>1</v>
      </c>
      <c r="E14" s="58"/>
      <c r="F14" s="53">
        <f t="shared" si="0"/>
        <v>0</v>
      </c>
      <c r="G14" s="51"/>
    </row>
    <row r="15" spans="1:7" x14ac:dyDescent="0.25">
      <c r="A15" s="51" t="s">
        <v>25</v>
      </c>
      <c r="B15" s="54" t="s">
        <v>26</v>
      </c>
      <c r="C15" s="51" t="s">
        <v>7</v>
      </c>
      <c r="D15" s="51">
        <v>1</v>
      </c>
      <c r="E15" s="58"/>
      <c r="F15" s="53">
        <f t="shared" si="0"/>
        <v>0</v>
      </c>
      <c r="G15" s="51"/>
    </row>
    <row r="16" spans="1:7" x14ac:dyDescent="0.25">
      <c r="A16" s="51" t="s">
        <v>27</v>
      </c>
      <c r="B16" s="54" t="s">
        <v>133</v>
      </c>
      <c r="C16" s="51" t="s">
        <v>7</v>
      </c>
      <c r="D16" s="51">
        <v>1</v>
      </c>
      <c r="E16" s="58"/>
      <c r="F16" s="53">
        <f t="shared" si="0"/>
        <v>0</v>
      </c>
      <c r="G16" s="53"/>
    </row>
    <row r="17" spans="1:9" x14ac:dyDescent="0.25">
      <c r="A17" s="51" t="s">
        <v>28</v>
      </c>
      <c r="B17" s="54" t="s">
        <v>134</v>
      </c>
      <c r="C17" s="51" t="s">
        <v>7</v>
      </c>
      <c r="D17" s="51">
        <v>1</v>
      </c>
      <c r="E17" s="58"/>
      <c r="F17" s="53">
        <f t="shared" si="0"/>
        <v>0</v>
      </c>
      <c r="G17" s="51"/>
    </row>
    <row r="18" spans="1:9" x14ac:dyDescent="0.25">
      <c r="A18" s="51" t="s">
        <v>29</v>
      </c>
      <c r="B18" s="54" t="s">
        <v>135</v>
      </c>
      <c r="C18" s="51" t="s">
        <v>7</v>
      </c>
      <c r="D18" s="51">
        <v>1</v>
      </c>
      <c r="E18" s="58"/>
      <c r="F18" s="53">
        <f t="shared" si="0"/>
        <v>0</v>
      </c>
      <c r="G18" s="51"/>
    </row>
    <row r="19" spans="1:9" x14ac:dyDescent="0.25">
      <c r="A19" s="51" t="s">
        <v>30</v>
      </c>
      <c r="B19" s="54" t="s">
        <v>136</v>
      </c>
      <c r="C19" s="51" t="s">
        <v>7</v>
      </c>
      <c r="D19" s="51">
        <v>1</v>
      </c>
      <c r="E19" s="58"/>
      <c r="F19" s="53">
        <f t="shared" si="0"/>
        <v>0</v>
      </c>
      <c r="G19" s="51"/>
    </row>
    <row r="20" spans="1:9" x14ac:dyDescent="0.25">
      <c r="A20" s="51" t="s">
        <v>31</v>
      </c>
      <c r="B20" s="54" t="s">
        <v>137</v>
      </c>
      <c r="C20" s="36" t="s">
        <v>7</v>
      </c>
      <c r="D20" s="51">
        <v>9</v>
      </c>
      <c r="E20" s="58"/>
      <c r="F20" s="53">
        <f t="shared" si="0"/>
        <v>0</v>
      </c>
      <c r="G20" s="51"/>
    </row>
    <row r="21" spans="1:9" ht="30" x14ac:dyDescent="0.25">
      <c r="A21" s="51" t="s">
        <v>32</v>
      </c>
      <c r="B21" s="55" t="s">
        <v>138</v>
      </c>
      <c r="C21" s="56" t="s">
        <v>7</v>
      </c>
      <c r="D21" s="51">
        <v>1</v>
      </c>
      <c r="E21" s="58"/>
      <c r="F21" s="53">
        <f t="shared" si="0"/>
        <v>0</v>
      </c>
      <c r="G21" s="51"/>
    </row>
    <row r="22" spans="1:9" x14ac:dyDescent="0.25">
      <c r="A22" s="36" t="s">
        <v>33</v>
      </c>
      <c r="B22" s="37" t="s">
        <v>129</v>
      </c>
      <c r="C22" s="36" t="s">
        <v>34</v>
      </c>
      <c r="D22" s="36">
        <v>7.1</v>
      </c>
      <c r="E22" s="58"/>
      <c r="F22" s="53">
        <f t="shared" si="0"/>
        <v>0</v>
      </c>
      <c r="G22" s="36"/>
    </row>
    <row r="23" spans="1:9" x14ac:dyDescent="0.25">
      <c r="A23" s="36" t="s">
        <v>35</v>
      </c>
      <c r="B23" s="37" t="s">
        <v>36</v>
      </c>
      <c r="C23" s="36" t="s">
        <v>34</v>
      </c>
      <c r="D23" s="36">
        <v>7.1</v>
      </c>
      <c r="E23" s="58"/>
      <c r="F23" s="53">
        <f t="shared" si="0"/>
        <v>0</v>
      </c>
      <c r="G23" s="36"/>
    </row>
    <row r="24" spans="1:9" s="43" customFormat="1" ht="30" customHeight="1" x14ac:dyDescent="0.25">
      <c r="A24" s="40" t="s">
        <v>37</v>
      </c>
      <c r="B24" s="66" t="s">
        <v>147</v>
      </c>
      <c r="C24" s="40" t="s">
        <v>7</v>
      </c>
      <c r="D24" s="40">
        <v>1</v>
      </c>
      <c r="E24" s="72"/>
      <c r="F24" s="73">
        <f t="shared" si="0"/>
        <v>0</v>
      </c>
      <c r="G24" s="40">
        <v>6</v>
      </c>
    </row>
    <row r="25" spans="1:9" ht="30" x14ac:dyDescent="0.25">
      <c r="A25" s="36" t="s">
        <v>59</v>
      </c>
      <c r="B25" s="70" t="s">
        <v>127</v>
      </c>
      <c r="C25" s="36" t="s">
        <v>7</v>
      </c>
      <c r="D25" s="36">
        <v>18</v>
      </c>
      <c r="E25" s="58"/>
      <c r="F25" s="53">
        <f t="shared" si="0"/>
        <v>0</v>
      </c>
      <c r="G25" s="36">
        <v>6</v>
      </c>
    </row>
    <row r="26" spans="1:9" ht="30" x14ac:dyDescent="0.25">
      <c r="A26" s="51" t="s">
        <v>60</v>
      </c>
      <c r="B26" s="41" t="s">
        <v>148</v>
      </c>
      <c r="C26" s="36" t="s">
        <v>7</v>
      </c>
      <c r="D26" s="51">
        <v>3</v>
      </c>
      <c r="E26" s="58"/>
      <c r="F26" s="53">
        <f t="shared" si="0"/>
        <v>0</v>
      </c>
      <c r="G26" s="51">
        <v>6</v>
      </c>
      <c r="I26" s="43"/>
    </row>
    <row r="27" spans="1:9" x14ac:dyDescent="0.25">
      <c r="A27" s="51" t="s">
        <v>61</v>
      </c>
      <c r="B27" s="54" t="s">
        <v>139</v>
      </c>
      <c r="C27" s="36" t="s">
        <v>7</v>
      </c>
      <c r="D27" s="51">
        <v>10</v>
      </c>
      <c r="E27" s="58"/>
      <c r="F27" s="53">
        <f t="shared" si="0"/>
        <v>0</v>
      </c>
      <c r="G27" s="51"/>
    </row>
    <row r="28" spans="1:9" ht="47.25" x14ac:dyDescent="0.25">
      <c r="A28" s="51" t="s">
        <v>62</v>
      </c>
      <c r="B28" s="55" t="s">
        <v>153</v>
      </c>
      <c r="C28" s="51" t="s">
        <v>7</v>
      </c>
      <c r="D28" s="51">
        <v>1</v>
      </c>
      <c r="E28" s="58"/>
      <c r="F28" s="53">
        <f t="shared" si="0"/>
        <v>0</v>
      </c>
      <c r="G28" s="51"/>
    </row>
    <row r="29" spans="1:9" ht="45" x14ac:dyDescent="0.25">
      <c r="A29" s="51" t="s">
        <v>63</v>
      </c>
      <c r="B29" s="55" t="s">
        <v>149</v>
      </c>
      <c r="C29" s="51" t="s">
        <v>7</v>
      </c>
      <c r="D29" s="51">
        <v>1</v>
      </c>
      <c r="E29" s="58"/>
      <c r="F29" s="53">
        <f t="shared" si="0"/>
        <v>0</v>
      </c>
      <c r="G29" s="51"/>
    </row>
    <row r="30" spans="1:9" ht="30" x14ac:dyDescent="0.25">
      <c r="A30" s="36" t="s">
        <v>64</v>
      </c>
      <c r="B30" s="74" t="s">
        <v>150</v>
      </c>
      <c r="C30" s="36" t="s">
        <v>7</v>
      </c>
      <c r="D30" s="36">
        <v>1</v>
      </c>
      <c r="E30" s="58"/>
      <c r="F30" s="53">
        <f t="shared" si="0"/>
        <v>0</v>
      </c>
      <c r="G30" s="36"/>
    </row>
    <row r="31" spans="1:9" ht="30" x14ac:dyDescent="0.25">
      <c r="A31" s="57" t="s">
        <v>65</v>
      </c>
      <c r="B31" s="55" t="s">
        <v>151</v>
      </c>
      <c r="C31" s="51" t="s">
        <v>7</v>
      </c>
      <c r="D31" s="51">
        <v>1</v>
      </c>
      <c r="E31" s="58"/>
      <c r="F31" s="53">
        <f t="shared" si="0"/>
        <v>0</v>
      </c>
      <c r="G31" s="51"/>
    </row>
    <row r="32" spans="1:9" ht="30" x14ac:dyDescent="0.25">
      <c r="A32" s="36" t="s">
        <v>66</v>
      </c>
      <c r="B32" s="41" t="s">
        <v>152</v>
      </c>
      <c r="C32" s="36" t="s">
        <v>7</v>
      </c>
      <c r="D32" s="36">
        <v>1</v>
      </c>
      <c r="E32" s="58"/>
      <c r="F32" s="53">
        <f t="shared" si="0"/>
        <v>0</v>
      </c>
      <c r="G32" s="36"/>
    </row>
    <row r="33" spans="1:7" ht="30" x14ac:dyDescent="0.25">
      <c r="A33" s="36" t="s">
        <v>68</v>
      </c>
      <c r="B33" s="41" t="s">
        <v>155</v>
      </c>
      <c r="C33" s="36" t="s">
        <v>7</v>
      </c>
      <c r="D33" s="36">
        <v>1</v>
      </c>
      <c r="E33" s="58"/>
      <c r="F33" s="53">
        <f t="shared" si="0"/>
        <v>0</v>
      </c>
      <c r="G33" s="36"/>
    </row>
    <row r="34" spans="1:7" ht="30" x14ac:dyDescent="0.25">
      <c r="A34" s="36" t="s">
        <v>67</v>
      </c>
      <c r="B34" s="41" t="s">
        <v>154</v>
      </c>
      <c r="C34" s="36" t="s">
        <v>7</v>
      </c>
      <c r="D34" s="36">
        <v>1</v>
      </c>
      <c r="E34" s="58"/>
      <c r="F34" s="53">
        <f t="shared" si="0"/>
        <v>0</v>
      </c>
      <c r="G34" s="36"/>
    </row>
    <row r="35" spans="1:7" x14ac:dyDescent="0.25">
      <c r="A35" s="36" t="s">
        <v>69</v>
      </c>
      <c r="B35" s="37" t="s">
        <v>156</v>
      </c>
      <c r="C35" s="36" t="s">
        <v>38</v>
      </c>
      <c r="D35" s="36">
        <v>34</v>
      </c>
      <c r="E35" s="58"/>
      <c r="F35" s="53">
        <f t="shared" si="0"/>
        <v>0</v>
      </c>
      <c r="G35" s="36"/>
    </row>
    <row r="36" spans="1:7" x14ac:dyDescent="0.25">
      <c r="A36" s="36" t="s">
        <v>70</v>
      </c>
      <c r="B36" s="37" t="s">
        <v>119</v>
      </c>
      <c r="C36" s="36" t="s">
        <v>7</v>
      </c>
      <c r="D36" s="36">
        <v>3</v>
      </c>
      <c r="E36" s="58"/>
      <c r="F36" s="53">
        <f t="shared" si="0"/>
        <v>0</v>
      </c>
      <c r="G36" s="36"/>
    </row>
    <row r="37" spans="1:7" x14ac:dyDescent="0.25">
      <c r="A37" s="36" t="s">
        <v>72</v>
      </c>
      <c r="B37" s="37" t="s">
        <v>71</v>
      </c>
      <c r="C37" s="36" t="s">
        <v>58</v>
      </c>
      <c r="D37" s="36">
        <v>1</v>
      </c>
      <c r="E37" s="58"/>
      <c r="F37" s="53">
        <f t="shared" si="0"/>
        <v>0</v>
      </c>
      <c r="G37" s="36"/>
    </row>
    <row r="38" spans="1:7" x14ac:dyDescent="0.25">
      <c r="C38" s="48" t="s">
        <v>11</v>
      </c>
      <c r="D38" s="49"/>
      <c r="E38" s="49"/>
      <c r="F38" s="50">
        <f>SUM(F12:F37)</f>
        <v>0</v>
      </c>
    </row>
    <row r="39" spans="1:7" x14ac:dyDescent="0.25">
      <c r="C39" s="38" t="s">
        <v>12</v>
      </c>
      <c r="D39" s="19"/>
      <c r="E39" s="19"/>
      <c r="F39" s="23">
        <f>F38*0.22</f>
        <v>0</v>
      </c>
    </row>
    <row r="40" spans="1:7" x14ac:dyDescent="0.25">
      <c r="C40" s="38" t="s">
        <v>13</v>
      </c>
      <c r="D40" s="19"/>
      <c r="E40" s="19"/>
      <c r="F40" s="39">
        <f>F38+F39</f>
        <v>0</v>
      </c>
    </row>
    <row r="42" spans="1:7" x14ac:dyDescent="0.25">
      <c r="A42" t="s">
        <v>117</v>
      </c>
    </row>
    <row r="43" spans="1:7" x14ac:dyDescent="0.25">
      <c r="A43" t="s">
        <v>166</v>
      </c>
    </row>
    <row r="44" spans="1:7" x14ac:dyDescent="0.25">
      <c r="A44" t="s">
        <v>227</v>
      </c>
    </row>
    <row r="45" spans="1:7" x14ac:dyDescent="0.25">
      <c r="A45" t="s">
        <v>228</v>
      </c>
    </row>
    <row r="48" spans="1:7" x14ac:dyDescent="0.25">
      <c r="B48" t="s">
        <v>85</v>
      </c>
    </row>
  </sheetData>
  <sheetProtection sheet="1" selectLockedCells="1"/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56ED0-435F-4F0E-8312-7BCA9ED613D7}">
  <dimension ref="A1:G25"/>
  <sheetViews>
    <sheetView topLeftCell="A4" workbookViewId="0">
      <selection activeCell="E13" sqref="E13"/>
    </sheetView>
  </sheetViews>
  <sheetFormatPr defaultRowHeight="15" x14ac:dyDescent="0.25"/>
  <cols>
    <col min="2" max="2" width="72.28515625" customWidth="1"/>
    <col min="4" max="4" width="10.140625" bestFit="1" customWidth="1"/>
    <col min="6" max="6" width="13.140625" customWidth="1"/>
    <col min="7" max="7" width="12.5703125" customWidth="1"/>
    <col min="8" max="8" width="16.7109375" customWidth="1"/>
  </cols>
  <sheetData>
    <row r="1" spans="1:7" x14ac:dyDescent="0.25">
      <c r="A1" s="20"/>
      <c r="B1" s="21"/>
      <c r="C1" s="22"/>
      <c r="D1" s="19"/>
      <c r="E1" s="23"/>
      <c r="F1" s="24"/>
    </row>
    <row r="2" spans="1:7" x14ac:dyDescent="0.25">
      <c r="A2" s="20"/>
      <c r="B2" s="25"/>
      <c r="C2" s="22"/>
      <c r="D2" s="26"/>
      <c r="E2" s="22"/>
      <c r="F2" s="24"/>
    </row>
    <row r="3" spans="1:7" x14ac:dyDescent="0.25">
      <c r="A3" s="20"/>
      <c r="B3" s="25"/>
      <c r="C3" s="22"/>
      <c r="D3" s="23"/>
      <c r="E3" s="23"/>
      <c r="F3" s="24"/>
    </row>
    <row r="4" spans="1:7" ht="15.75" x14ac:dyDescent="0.25">
      <c r="A4" s="20"/>
      <c r="B4" s="27"/>
      <c r="C4" s="22"/>
      <c r="D4" s="28"/>
      <c r="F4" s="24"/>
    </row>
    <row r="5" spans="1:7" ht="15.75" x14ac:dyDescent="0.25">
      <c r="A5" s="20"/>
      <c r="B5" s="27"/>
      <c r="C5" s="22"/>
      <c r="D5" s="19"/>
      <c r="E5" s="23"/>
      <c r="F5" s="24"/>
    </row>
    <row r="6" spans="1:7" ht="15.75" x14ac:dyDescent="0.25">
      <c r="A6" s="20"/>
      <c r="B6" s="27"/>
      <c r="C6" s="22"/>
      <c r="D6" s="19"/>
      <c r="E6" s="23"/>
      <c r="F6" s="24"/>
    </row>
    <row r="7" spans="1:7" ht="18" x14ac:dyDescent="0.25">
      <c r="A7" s="20"/>
      <c r="B7" s="29"/>
      <c r="C7" s="22"/>
      <c r="D7" s="19"/>
      <c r="E7" s="23"/>
      <c r="F7" s="24"/>
    </row>
    <row r="8" spans="1:7" ht="21.75" customHeight="1" x14ac:dyDescent="0.25">
      <c r="A8" s="29" t="s">
        <v>0</v>
      </c>
      <c r="B8" s="30" t="s">
        <v>39</v>
      </c>
      <c r="C8" s="22"/>
      <c r="D8" s="23"/>
      <c r="E8" s="23"/>
      <c r="F8" s="23"/>
    </row>
    <row r="9" spans="1:7" ht="21" customHeight="1" x14ac:dyDescent="0.25">
      <c r="A9" s="29"/>
      <c r="B9" s="30" t="s">
        <v>40</v>
      </c>
      <c r="C9" s="31"/>
      <c r="D9" s="32"/>
      <c r="E9" s="32"/>
      <c r="F9" s="32"/>
    </row>
    <row r="11" spans="1:7" ht="30" x14ac:dyDescent="0.25">
      <c r="A11" s="33" t="s">
        <v>1</v>
      </c>
      <c r="B11" s="34" t="s">
        <v>2</v>
      </c>
      <c r="C11" s="34" t="s">
        <v>3</v>
      </c>
      <c r="D11" s="34" t="s">
        <v>107</v>
      </c>
      <c r="E11" s="35" t="s">
        <v>106</v>
      </c>
      <c r="F11" s="35" t="s">
        <v>105</v>
      </c>
      <c r="G11" s="34" t="s">
        <v>108</v>
      </c>
    </row>
    <row r="12" spans="1:7" ht="45" x14ac:dyDescent="0.25">
      <c r="A12" s="36">
        <v>1</v>
      </c>
      <c r="B12" s="41" t="s">
        <v>157</v>
      </c>
      <c r="C12" s="36" t="s">
        <v>7</v>
      </c>
      <c r="D12" s="36">
        <v>28</v>
      </c>
      <c r="E12" s="18"/>
      <c r="F12" s="36">
        <f>D12*E12</f>
        <v>0</v>
      </c>
      <c r="G12" s="44">
        <v>5</v>
      </c>
    </row>
    <row r="13" spans="1:7" ht="30" x14ac:dyDescent="0.25">
      <c r="A13" s="36">
        <v>2</v>
      </c>
      <c r="B13" s="70" t="s">
        <v>127</v>
      </c>
      <c r="C13" s="36" t="s">
        <v>7</v>
      </c>
      <c r="D13" s="36">
        <v>56</v>
      </c>
      <c r="E13" s="18"/>
      <c r="F13" s="36">
        <f t="shared" ref="F13:F15" si="0">D13*E13</f>
        <v>0</v>
      </c>
      <c r="G13" s="44">
        <v>5</v>
      </c>
    </row>
    <row r="14" spans="1:7" ht="45" x14ac:dyDescent="0.25">
      <c r="A14" s="36">
        <v>3</v>
      </c>
      <c r="B14" s="41" t="s">
        <v>158</v>
      </c>
      <c r="C14" s="36" t="s">
        <v>7</v>
      </c>
      <c r="D14" s="36">
        <v>14</v>
      </c>
      <c r="E14" s="18"/>
      <c r="F14" s="36">
        <f t="shared" si="0"/>
        <v>0</v>
      </c>
      <c r="G14" s="44">
        <v>5</v>
      </c>
    </row>
    <row r="15" spans="1:7" x14ac:dyDescent="0.25">
      <c r="A15" s="36">
        <v>5</v>
      </c>
      <c r="B15" s="37" t="s">
        <v>71</v>
      </c>
      <c r="C15" s="36" t="s">
        <v>58</v>
      </c>
      <c r="D15" s="36">
        <v>1</v>
      </c>
      <c r="E15" s="18"/>
      <c r="F15" s="36">
        <f t="shared" si="0"/>
        <v>0</v>
      </c>
      <c r="G15" s="44"/>
    </row>
    <row r="16" spans="1:7" x14ac:dyDescent="0.25">
      <c r="C16" s="48" t="s">
        <v>11</v>
      </c>
      <c r="D16" s="49"/>
      <c r="E16" s="49"/>
      <c r="F16" s="50">
        <f>SUM(F12:F15)</f>
        <v>0</v>
      </c>
    </row>
    <row r="17" spans="1:6" x14ac:dyDescent="0.25">
      <c r="C17" s="38" t="s">
        <v>12</v>
      </c>
      <c r="D17" s="19"/>
      <c r="E17" s="19"/>
      <c r="F17" s="23">
        <f>F16*0.22</f>
        <v>0</v>
      </c>
    </row>
    <row r="18" spans="1:6" x14ac:dyDescent="0.25">
      <c r="C18" s="38" t="s">
        <v>13</v>
      </c>
      <c r="D18" s="19"/>
      <c r="E18" s="19"/>
      <c r="F18" s="39">
        <f>F16+F17</f>
        <v>0</v>
      </c>
    </row>
    <row r="20" spans="1:6" x14ac:dyDescent="0.25">
      <c r="A20" t="s">
        <v>117</v>
      </c>
    </row>
    <row r="21" spans="1:6" x14ac:dyDescent="0.25">
      <c r="A21" t="s">
        <v>166</v>
      </c>
    </row>
    <row r="22" spans="1:6" x14ac:dyDescent="0.25">
      <c r="A22" t="s">
        <v>227</v>
      </c>
    </row>
    <row r="23" spans="1:6" x14ac:dyDescent="0.25">
      <c r="A23" t="s">
        <v>228</v>
      </c>
    </row>
    <row r="25" spans="1:6" x14ac:dyDescent="0.25">
      <c r="B25" t="s">
        <v>116</v>
      </c>
    </row>
  </sheetData>
  <sheetProtection sheet="1" selectLockedCells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7AB4E-4ED2-4798-AB05-FD2E00A93E8E}">
  <dimension ref="A1:G61"/>
  <sheetViews>
    <sheetView topLeftCell="A4" workbookViewId="0">
      <selection activeCell="E13" sqref="E13"/>
    </sheetView>
  </sheetViews>
  <sheetFormatPr defaultRowHeight="15" x14ac:dyDescent="0.25"/>
  <cols>
    <col min="2" max="2" width="72.28515625" customWidth="1"/>
    <col min="4" max="4" width="10.140625" bestFit="1" customWidth="1"/>
    <col min="6" max="6" width="13.140625" customWidth="1"/>
    <col min="7" max="7" width="11.85546875" customWidth="1"/>
  </cols>
  <sheetData>
    <row r="1" spans="1:7" x14ac:dyDescent="0.25">
      <c r="A1" s="20"/>
      <c r="B1" s="21"/>
      <c r="C1" s="22"/>
      <c r="D1" s="19"/>
      <c r="E1" s="23"/>
      <c r="F1" s="24"/>
    </row>
    <row r="2" spans="1:7" x14ac:dyDescent="0.25">
      <c r="A2" s="20"/>
      <c r="B2" s="25"/>
      <c r="C2" s="22"/>
      <c r="D2" s="26"/>
      <c r="E2" s="22"/>
      <c r="F2" s="24"/>
    </row>
    <row r="3" spans="1:7" x14ac:dyDescent="0.25">
      <c r="A3" s="20"/>
      <c r="B3" s="25"/>
      <c r="C3" s="22"/>
      <c r="D3" s="23"/>
      <c r="E3" s="23"/>
      <c r="F3" s="24"/>
    </row>
    <row r="4" spans="1:7" ht="15.75" x14ac:dyDescent="0.25">
      <c r="A4" s="20"/>
      <c r="B4" s="27"/>
      <c r="C4" s="22"/>
      <c r="D4" s="28"/>
      <c r="F4" s="24"/>
    </row>
    <row r="5" spans="1:7" ht="15.75" x14ac:dyDescent="0.25">
      <c r="A5" s="20"/>
      <c r="B5" s="27"/>
      <c r="C5" s="22"/>
      <c r="D5" s="19"/>
      <c r="E5" s="23"/>
      <c r="F5" s="24"/>
    </row>
    <row r="6" spans="1:7" ht="15.75" x14ac:dyDescent="0.25">
      <c r="A6" s="20"/>
      <c r="B6" s="27"/>
      <c r="C6" s="22"/>
      <c r="D6" s="19"/>
      <c r="E6" s="23"/>
      <c r="F6" s="24"/>
    </row>
    <row r="7" spans="1:7" ht="18" x14ac:dyDescent="0.25">
      <c r="A7" s="20"/>
      <c r="B7" s="29"/>
      <c r="C7" s="22"/>
      <c r="D7" s="19"/>
      <c r="E7" s="23"/>
      <c r="F7" s="24"/>
    </row>
    <row r="8" spans="1:7" ht="21.75" customHeight="1" x14ac:dyDescent="0.25">
      <c r="A8" s="29" t="s">
        <v>0</v>
      </c>
      <c r="B8" s="30" t="s">
        <v>41</v>
      </c>
      <c r="C8" s="22"/>
      <c r="D8" s="23"/>
      <c r="E8" s="23"/>
      <c r="F8" s="23"/>
    </row>
    <row r="9" spans="1:7" ht="21" customHeight="1" x14ac:dyDescent="0.25">
      <c r="A9" s="29"/>
      <c r="B9" s="30" t="s">
        <v>42</v>
      </c>
      <c r="C9" s="31"/>
      <c r="D9" s="32"/>
      <c r="E9" s="32"/>
      <c r="F9" s="32"/>
    </row>
    <row r="11" spans="1:7" ht="30" x14ac:dyDescent="0.25">
      <c r="A11" s="33" t="s">
        <v>1</v>
      </c>
      <c r="B11" s="34" t="s">
        <v>2</v>
      </c>
      <c r="C11" s="34" t="s">
        <v>3</v>
      </c>
      <c r="D11" s="34" t="s">
        <v>107</v>
      </c>
      <c r="E11" s="35" t="s">
        <v>106</v>
      </c>
      <c r="F11" s="35" t="s">
        <v>105</v>
      </c>
      <c r="G11" s="34" t="s">
        <v>108</v>
      </c>
    </row>
    <row r="12" spans="1:7" ht="45" x14ac:dyDescent="0.25">
      <c r="A12" s="36">
        <v>1</v>
      </c>
      <c r="B12" s="41" t="s">
        <v>157</v>
      </c>
      <c r="C12" s="60" t="s">
        <v>7</v>
      </c>
      <c r="D12" s="36">
        <v>28</v>
      </c>
      <c r="E12" s="18"/>
      <c r="F12" s="36">
        <f>D12*E12</f>
        <v>0</v>
      </c>
      <c r="G12" s="44">
        <v>5</v>
      </c>
    </row>
    <row r="13" spans="1:7" ht="30" x14ac:dyDescent="0.25">
      <c r="A13" s="36">
        <v>2</v>
      </c>
      <c r="B13" s="70" t="s">
        <v>127</v>
      </c>
      <c r="C13" s="60" t="s">
        <v>7</v>
      </c>
      <c r="D13" s="36">
        <v>28</v>
      </c>
      <c r="E13" s="18"/>
      <c r="F13" s="36">
        <f t="shared" ref="F13:F15" si="0">D13*E13</f>
        <v>0</v>
      </c>
      <c r="G13" s="44">
        <v>5</v>
      </c>
    </row>
    <row r="14" spans="1:7" ht="45" x14ac:dyDescent="0.25">
      <c r="A14" s="36">
        <v>3</v>
      </c>
      <c r="B14" s="41" t="s">
        <v>159</v>
      </c>
      <c r="C14" s="60" t="s">
        <v>7</v>
      </c>
      <c r="D14" s="36">
        <v>1</v>
      </c>
      <c r="E14" s="18"/>
      <c r="F14" s="36">
        <f t="shared" si="0"/>
        <v>0</v>
      </c>
      <c r="G14" s="44">
        <v>6</v>
      </c>
    </row>
    <row r="15" spans="1:7" x14ac:dyDescent="0.25">
      <c r="A15" s="36">
        <v>4</v>
      </c>
      <c r="B15" s="37" t="s">
        <v>71</v>
      </c>
      <c r="C15" s="36" t="s">
        <v>58</v>
      </c>
      <c r="D15" s="36">
        <v>1</v>
      </c>
      <c r="E15" s="18"/>
      <c r="F15" s="36">
        <f t="shared" si="0"/>
        <v>0</v>
      </c>
      <c r="G15" s="44"/>
    </row>
    <row r="16" spans="1:7" x14ac:dyDescent="0.25">
      <c r="C16" s="48" t="s">
        <v>11</v>
      </c>
      <c r="D16" s="49"/>
      <c r="E16" s="49"/>
      <c r="F16" s="50">
        <f>SUM(F12:F15)</f>
        <v>0</v>
      </c>
    </row>
    <row r="17" spans="1:6" x14ac:dyDescent="0.25">
      <c r="C17" s="38" t="s">
        <v>12</v>
      </c>
      <c r="D17" s="19"/>
      <c r="E17" s="19"/>
      <c r="F17" s="23">
        <f>F16*0.22</f>
        <v>0</v>
      </c>
    </row>
    <row r="18" spans="1:6" x14ac:dyDescent="0.25">
      <c r="C18" s="38" t="s">
        <v>13</v>
      </c>
      <c r="D18" s="19"/>
      <c r="E18" s="19"/>
      <c r="F18" s="39">
        <f>F16+F17</f>
        <v>0</v>
      </c>
    </row>
    <row r="19" spans="1:6" x14ac:dyDescent="0.25">
      <c r="C19" s="38"/>
      <c r="D19" s="19"/>
      <c r="E19" s="19"/>
      <c r="F19" s="39"/>
    </row>
    <row r="20" spans="1:6" x14ac:dyDescent="0.25">
      <c r="A20" t="s">
        <v>117</v>
      </c>
      <c r="C20" s="38"/>
      <c r="D20" s="19"/>
      <c r="E20" s="19"/>
      <c r="F20" s="39"/>
    </row>
    <row r="21" spans="1:6" x14ac:dyDescent="0.25">
      <c r="A21" t="s">
        <v>166</v>
      </c>
      <c r="C21" s="38"/>
      <c r="D21" s="19"/>
      <c r="E21" s="19"/>
      <c r="F21" s="39"/>
    </row>
    <row r="22" spans="1:6" x14ac:dyDescent="0.25">
      <c r="A22" t="s">
        <v>228</v>
      </c>
      <c r="C22" s="38"/>
      <c r="D22" s="19"/>
      <c r="E22" s="19"/>
      <c r="F22" s="39"/>
    </row>
    <row r="24" spans="1:6" x14ac:dyDescent="0.25">
      <c r="B24" t="s">
        <v>116</v>
      </c>
    </row>
    <row r="60" spans="1:1" x14ac:dyDescent="0.25">
      <c r="A60" t="s">
        <v>117</v>
      </c>
    </row>
    <row r="61" spans="1:1" x14ac:dyDescent="0.25">
      <c r="A61" t="s">
        <v>109</v>
      </c>
    </row>
  </sheetData>
  <sheetProtection sheet="1" selectLockedCells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A3A47-3B51-4ED2-BFEF-17B993BE9A8F}">
  <dimension ref="A1:J53"/>
  <sheetViews>
    <sheetView topLeftCell="A3" workbookViewId="0">
      <selection activeCell="E12" sqref="E12"/>
    </sheetView>
  </sheetViews>
  <sheetFormatPr defaultRowHeight="15" x14ac:dyDescent="0.25"/>
  <cols>
    <col min="1" max="1" width="9.140625" style="1"/>
    <col min="2" max="2" width="72.28515625" customWidth="1"/>
    <col min="4" max="4" width="10.140625" bestFit="1" customWidth="1"/>
    <col min="6" max="6" width="13.140625" customWidth="1"/>
    <col min="7" max="7" width="17.5703125" bestFit="1" customWidth="1"/>
    <col min="8" max="8" width="13.140625" customWidth="1"/>
  </cols>
  <sheetData>
    <row r="1" spans="1:10" x14ac:dyDescent="0.25">
      <c r="A1" s="61"/>
      <c r="B1" s="21"/>
      <c r="C1" s="62"/>
      <c r="D1" s="19"/>
      <c r="E1" s="23"/>
      <c r="F1" s="24"/>
    </row>
    <row r="2" spans="1:10" x14ac:dyDescent="0.25">
      <c r="A2" s="61"/>
      <c r="B2" s="25"/>
      <c r="C2" s="62"/>
      <c r="D2" s="26"/>
      <c r="E2" s="22"/>
      <c r="F2" s="24"/>
    </row>
    <row r="3" spans="1:10" x14ac:dyDescent="0.25">
      <c r="A3" s="61"/>
      <c r="B3" s="71"/>
      <c r="C3" s="62"/>
      <c r="D3" s="23"/>
      <c r="E3" s="23"/>
      <c r="F3" s="24"/>
    </row>
    <row r="4" spans="1:10" ht="15.75" x14ac:dyDescent="0.25">
      <c r="A4" s="61"/>
      <c r="B4" s="27"/>
      <c r="C4" s="62"/>
      <c r="D4" s="28"/>
      <c r="F4" s="24"/>
    </row>
    <row r="5" spans="1:10" ht="15.75" x14ac:dyDescent="0.25">
      <c r="A5" s="61"/>
      <c r="B5" s="27"/>
      <c r="C5" s="62"/>
      <c r="D5" s="19"/>
      <c r="E5" s="23"/>
      <c r="F5" s="24"/>
    </row>
    <row r="6" spans="1:10" ht="15.75" x14ac:dyDescent="0.25">
      <c r="A6" s="61"/>
      <c r="B6" s="27"/>
      <c r="C6" s="62"/>
      <c r="D6" s="19"/>
      <c r="E6" s="23"/>
      <c r="F6" s="24"/>
    </row>
    <row r="7" spans="1:10" ht="18" x14ac:dyDescent="0.25">
      <c r="A7" s="61"/>
      <c r="B7" s="29"/>
      <c r="C7" s="62"/>
      <c r="D7" s="19"/>
      <c r="E7" s="23"/>
      <c r="F7" s="24"/>
    </row>
    <row r="8" spans="1:10" ht="21.75" customHeight="1" x14ac:dyDescent="0.25">
      <c r="A8" s="63" t="s">
        <v>0</v>
      </c>
      <c r="B8" s="30" t="s">
        <v>48</v>
      </c>
      <c r="C8" s="62"/>
      <c r="D8" s="23"/>
      <c r="E8" s="23"/>
      <c r="F8" s="23"/>
    </row>
    <row r="9" spans="1:10" ht="21" customHeight="1" x14ac:dyDescent="0.25">
      <c r="A9" s="63"/>
      <c r="B9" s="30" t="s">
        <v>49</v>
      </c>
      <c r="C9" s="31"/>
      <c r="D9" s="32"/>
      <c r="E9" s="32"/>
      <c r="F9" s="32"/>
    </row>
    <row r="11" spans="1:10" ht="30" x14ac:dyDescent="0.25">
      <c r="A11" s="33" t="s">
        <v>1</v>
      </c>
      <c r="B11" s="34" t="s">
        <v>2</v>
      </c>
      <c r="C11" s="34" t="s">
        <v>3</v>
      </c>
      <c r="D11" s="34" t="s">
        <v>4</v>
      </c>
      <c r="E11" s="35" t="s">
        <v>5</v>
      </c>
      <c r="F11" s="35" t="s">
        <v>6</v>
      </c>
    </row>
    <row r="12" spans="1:10" s="43" customFormat="1" x14ac:dyDescent="0.25">
      <c r="A12" s="40">
        <v>1</v>
      </c>
      <c r="B12" s="41" t="s">
        <v>160</v>
      </c>
      <c r="C12" s="40" t="s">
        <v>7</v>
      </c>
      <c r="D12" s="40">
        <v>1</v>
      </c>
      <c r="E12" s="45"/>
      <c r="F12" s="40">
        <f>E12*D12</f>
        <v>0</v>
      </c>
    </row>
    <row r="13" spans="1:10" x14ac:dyDescent="0.25">
      <c r="A13" s="36">
        <v>2</v>
      </c>
      <c r="B13" s="37" t="s">
        <v>110</v>
      </c>
      <c r="C13" s="40" t="s">
        <v>7</v>
      </c>
      <c r="D13" s="36">
        <v>1</v>
      </c>
      <c r="E13" s="18"/>
      <c r="F13" s="40">
        <f t="shared" ref="F13:F22" si="0">E13*D13</f>
        <v>0</v>
      </c>
      <c r="G13" s="43"/>
      <c r="J13" s="43"/>
    </row>
    <row r="14" spans="1:10" x14ac:dyDescent="0.25">
      <c r="A14" s="36">
        <v>3</v>
      </c>
      <c r="B14" s="37" t="s">
        <v>95</v>
      </c>
      <c r="C14" s="40" t="s">
        <v>7</v>
      </c>
      <c r="D14" s="36">
        <v>2</v>
      </c>
      <c r="E14" s="18"/>
      <c r="F14" s="40">
        <f t="shared" si="0"/>
        <v>0</v>
      </c>
      <c r="H14" s="43"/>
      <c r="J14" s="43"/>
    </row>
    <row r="15" spans="1:10" x14ac:dyDescent="0.25">
      <c r="A15" s="36">
        <v>4</v>
      </c>
      <c r="B15" s="37" t="s">
        <v>111</v>
      </c>
      <c r="C15" s="40" t="s">
        <v>7</v>
      </c>
      <c r="D15" s="36">
        <v>1</v>
      </c>
      <c r="E15" s="18"/>
      <c r="F15" s="40">
        <f t="shared" si="0"/>
        <v>0</v>
      </c>
      <c r="J15" s="43"/>
    </row>
    <row r="16" spans="1:10" x14ac:dyDescent="0.25">
      <c r="A16" s="36">
        <v>5</v>
      </c>
      <c r="B16" s="37" t="s">
        <v>112</v>
      </c>
      <c r="C16" s="40" t="s">
        <v>7</v>
      </c>
      <c r="D16" s="36">
        <v>1</v>
      </c>
      <c r="E16" s="18"/>
      <c r="F16" s="40">
        <f t="shared" si="0"/>
        <v>0</v>
      </c>
      <c r="H16" s="43"/>
      <c r="J16" s="43"/>
    </row>
    <row r="17" spans="1:10" x14ac:dyDescent="0.25">
      <c r="A17" s="36">
        <v>6</v>
      </c>
      <c r="B17" s="37" t="s">
        <v>113</v>
      </c>
      <c r="C17" s="36" t="s">
        <v>7</v>
      </c>
      <c r="D17" s="36">
        <v>1</v>
      </c>
      <c r="E17" s="18"/>
      <c r="F17" s="40">
        <f t="shared" si="0"/>
        <v>0</v>
      </c>
      <c r="G17" s="43"/>
      <c r="H17" s="43"/>
      <c r="J17" s="43"/>
    </row>
    <row r="18" spans="1:10" x14ac:dyDescent="0.25">
      <c r="A18" s="36">
        <v>7</v>
      </c>
      <c r="B18" s="37" t="s">
        <v>110</v>
      </c>
      <c r="C18" s="36" t="s">
        <v>7</v>
      </c>
      <c r="D18" s="36">
        <v>1</v>
      </c>
      <c r="E18" s="18"/>
      <c r="F18" s="40">
        <f t="shared" si="0"/>
        <v>0</v>
      </c>
      <c r="G18" s="43"/>
      <c r="H18" s="43"/>
      <c r="J18" s="43"/>
    </row>
    <row r="19" spans="1:10" x14ac:dyDescent="0.25">
      <c r="A19" s="36">
        <v>8</v>
      </c>
      <c r="B19" s="37" t="s">
        <v>114</v>
      </c>
      <c r="C19" s="36" t="s">
        <v>7</v>
      </c>
      <c r="D19" s="36">
        <v>4</v>
      </c>
      <c r="E19" s="18"/>
      <c r="F19" s="40">
        <v>0</v>
      </c>
      <c r="H19" s="43"/>
      <c r="J19" s="43"/>
    </row>
    <row r="20" spans="1:10" x14ac:dyDescent="0.25">
      <c r="A20" s="36">
        <v>9</v>
      </c>
      <c r="B20" s="37" t="s">
        <v>120</v>
      </c>
      <c r="C20" s="36" t="s">
        <v>7</v>
      </c>
      <c r="D20" s="36">
        <v>2</v>
      </c>
      <c r="E20" s="18"/>
      <c r="F20" s="40">
        <v>0</v>
      </c>
      <c r="H20" s="43"/>
      <c r="J20" s="43"/>
    </row>
    <row r="21" spans="1:10" x14ac:dyDescent="0.25">
      <c r="A21" s="36">
        <v>9</v>
      </c>
      <c r="B21" s="37" t="s">
        <v>57</v>
      </c>
      <c r="C21" s="36" t="s">
        <v>7</v>
      </c>
      <c r="D21" s="36">
        <v>1</v>
      </c>
      <c r="E21" s="18"/>
      <c r="F21" s="40">
        <f t="shared" si="0"/>
        <v>0</v>
      </c>
      <c r="H21" s="43"/>
      <c r="J21" s="43"/>
    </row>
    <row r="22" spans="1:10" x14ac:dyDescent="0.25">
      <c r="A22" s="36">
        <v>10</v>
      </c>
      <c r="B22" s="37" t="s">
        <v>71</v>
      </c>
      <c r="C22" s="36" t="s">
        <v>58</v>
      </c>
      <c r="D22" s="36">
        <v>1</v>
      </c>
      <c r="E22" s="18"/>
      <c r="F22" s="40">
        <f t="shared" si="0"/>
        <v>0</v>
      </c>
    </row>
    <row r="23" spans="1:10" x14ac:dyDescent="0.25">
      <c r="C23" s="64" t="s">
        <v>11</v>
      </c>
      <c r="D23" s="19"/>
      <c r="E23" s="19"/>
      <c r="F23" s="23">
        <f>SUM(F12:F22)</f>
        <v>0</v>
      </c>
    </row>
    <row r="24" spans="1:10" x14ac:dyDescent="0.25">
      <c r="C24" s="64" t="s">
        <v>12</v>
      </c>
      <c r="D24" s="19"/>
      <c r="E24" s="19"/>
      <c r="F24" s="23">
        <f>F23*0.22</f>
        <v>0</v>
      </c>
    </row>
    <row r="25" spans="1:10" x14ac:dyDescent="0.25">
      <c r="C25" s="64" t="s">
        <v>13</v>
      </c>
      <c r="D25" s="19"/>
      <c r="E25" s="19"/>
      <c r="F25" s="39">
        <f>F23+F24</f>
        <v>0</v>
      </c>
    </row>
    <row r="26" spans="1:10" x14ac:dyDescent="0.25">
      <c r="C26" s="64"/>
      <c r="D26" s="19"/>
      <c r="E26" s="19"/>
      <c r="F26" s="39"/>
    </row>
    <row r="27" spans="1:10" x14ac:dyDescent="0.25">
      <c r="A27" t="s">
        <v>117</v>
      </c>
      <c r="C27" s="64"/>
      <c r="D27" s="19"/>
      <c r="E27" s="19"/>
      <c r="F27" s="39"/>
    </row>
    <row r="28" spans="1:10" x14ac:dyDescent="0.25">
      <c r="A28" t="s">
        <v>166</v>
      </c>
      <c r="C28" s="64"/>
      <c r="D28" s="19"/>
      <c r="E28" s="19"/>
      <c r="F28" s="39"/>
    </row>
    <row r="29" spans="1:10" x14ac:dyDescent="0.25">
      <c r="A29" t="s">
        <v>227</v>
      </c>
    </row>
    <row r="30" spans="1:10" x14ac:dyDescent="0.25">
      <c r="A30" s="75" t="s">
        <v>224</v>
      </c>
    </row>
    <row r="31" spans="1:10" x14ac:dyDescent="0.25">
      <c r="A31" s="75" t="s">
        <v>228</v>
      </c>
    </row>
    <row r="33" spans="2:2" x14ac:dyDescent="0.25">
      <c r="B33" t="s">
        <v>116</v>
      </c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</sheetData>
  <sheetProtection sheet="1" selectLockedCells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4E554-7B23-4501-A308-3CF6BBC15474}">
  <dimension ref="A1:G72"/>
  <sheetViews>
    <sheetView topLeftCell="A4" workbookViewId="0">
      <selection activeCell="E22" sqref="E22"/>
    </sheetView>
  </sheetViews>
  <sheetFormatPr defaultRowHeight="15" x14ac:dyDescent="0.25"/>
  <cols>
    <col min="2" max="2" width="83.5703125" customWidth="1"/>
    <col min="4" max="4" width="10.140625" bestFit="1" customWidth="1"/>
    <col min="6" max="6" width="13.140625" customWidth="1"/>
  </cols>
  <sheetData>
    <row r="1" spans="1:7" x14ac:dyDescent="0.25">
      <c r="A1" s="20"/>
      <c r="B1" s="21"/>
      <c r="C1" s="22"/>
      <c r="D1" s="19"/>
      <c r="E1" s="23"/>
      <c r="F1" s="24"/>
    </row>
    <row r="2" spans="1:7" x14ac:dyDescent="0.25">
      <c r="A2" s="20"/>
      <c r="B2" s="25"/>
      <c r="C2" s="22"/>
      <c r="D2" s="26"/>
      <c r="E2" s="22"/>
      <c r="F2" s="24"/>
    </row>
    <row r="3" spans="1:7" x14ac:dyDescent="0.25">
      <c r="A3" s="20"/>
      <c r="B3" s="25"/>
      <c r="C3" s="22"/>
      <c r="D3" s="23"/>
      <c r="E3" s="23"/>
      <c r="F3" s="24"/>
    </row>
    <row r="4" spans="1:7" ht="15.75" x14ac:dyDescent="0.25">
      <c r="A4" s="20"/>
      <c r="B4" s="27"/>
      <c r="C4" s="22"/>
      <c r="D4" s="28"/>
      <c r="F4" s="24"/>
    </row>
    <row r="5" spans="1:7" ht="15.75" x14ac:dyDescent="0.25">
      <c r="A5" s="20"/>
      <c r="B5" s="27"/>
      <c r="C5" s="22"/>
      <c r="D5" s="19"/>
      <c r="E5" s="23"/>
      <c r="F5" s="24"/>
    </row>
    <row r="6" spans="1:7" ht="15.75" x14ac:dyDescent="0.25">
      <c r="A6" s="20"/>
      <c r="B6" s="27"/>
      <c r="C6" s="22"/>
      <c r="D6" s="19"/>
      <c r="E6" s="23"/>
      <c r="F6" s="24"/>
    </row>
    <row r="7" spans="1:7" ht="18" x14ac:dyDescent="0.25">
      <c r="A7" s="20"/>
      <c r="B7" s="29"/>
      <c r="C7" s="22"/>
      <c r="D7" s="19"/>
      <c r="E7" s="23"/>
      <c r="F7" s="24"/>
    </row>
    <row r="8" spans="1:7" ht="21.75" customHeight="1" x14ac:dyDescent="0.25">
      <c r="A8" s="29" t="s">
        <v>0</v>
      </c>
      <c r="B8" s="30" t="s">
        <v>50</v>
      </c>
      <c r="C8" s="22"/>
      <c r="D8" s="23"/>
      <c r="E8" s="23"/>
      <c r="F8" s="23"/>
    </row>
    <row r="9" spans="1:7" ht="21" customHeight="1" x14ac:dyDescent="0.25">
      <c r="A9" s="29"/>
      <c r="B9" s="30" t="s">
        <v>51</v>
      </c>
      <c r="C9" s="31"/>
      <c r="D9" s="32"/>
      <c r="E9" s="32"/>
      <c r="F9" s="32"/>
    </row>
    <row r="11" spans="1:7" ht="45" x14ac:dyDescent="0.25">
      <c r="A11" s="33" t="s">
        <v>1</v>
      </c>
      <c r="B11" s="34" t="s">
        <v>2</v>
      </c>
      <c r="C11" s="34" t="s">
        <v>3</v>
      </c>
      <c r="D11" s="34" t="s">
        <v>107</v>
      </c>
      <c r="E11" s="35" t="s">
        <v>106</v>
      </c>
      <c r="F11" s="35" t="s">
        <v>105</v>
      </c>
      <c r="G11" s="34" t="s">
        <v>108</v>
      </c>
    </row>
    <row r="12" spans="1:7" x14ac:dyDescent="0.25">
      <c r="A12" s="36">
        <v>1</v>
      </c>
      <c r="B12" s="37" t="s">
        <v>161</v>
      </c>
      <c r="C12" s="36" t="s">
        <v>7</v>
      </c>
      <c r="D12" s="36">
        <v>1</v>
      </c>
      <c r="E12" s="18"/>
      <c r="F12" s="36">
        <f>E12*D12</f>
        <v>0</v>
      </c>
      <c r="G12" s="44"/>
    </row>
    <row r="13" spans="1:7" ht="45" x14ac:dyDescent="0.25">
      <c r="A13" s="36">
        <v>2</v>
      </c>
      <c r="B13" s="41" t="s">
        <v>232</v>
      </c>
      <c r="C13" s="36" t="s">
        <v>7</v>
      </c>
      <c r="D13" s="36">
        <v>10</v>
      </c>
      <c r="E13" s="18"/>
      <c r="F13" s="36">
        <f t="shared" ref="F13:F22" si="0">E13*D13</f>
        <v>0</v>
      </c>
      <c r="G13" s="44">
        <v>3</v>
      </c>
    </row>
    <row r="14" spans="1:7" ht="45" x14ac:dyDescent="0.25">
      <c r="A14" s="36">
        <v>3</v>
      </c>
      <c r="B14" s="41" t="s">
        <v>162</v>
      </c>
      <c r="C14" s="36" t="s">
        <v>7</v>
      </c>
      <c r="D14" s="36">
        <v>2</v>
      </c>
      <c r="E14" s="18"/>
      <c r="F14" s="36">
        <f t="shared" si="0"/>
        <v>0</v>
      </c>
      <c r="G14" s="44">
        <v>6</v>
      </c>
    </row>
    <row r="15" spans="1:7" x14ac:dyDescent="0.25">
      <c r="A15" s="36">
        <v>4</v>
      </c>
      <c r="B15" s="37" t="s">
        <v>164</v>
      </c>
      <c r="C15" s="36" t="s">
        <v>7</v>
      </c>
      <c r="D15" s="36">
        <v>4</v>
      </c>
      <c r="E15" s="18"/>
      <c r="F15" s="36">
        <f t="shared" si="0"/>
        <v>0</v>
      </c>
      <c r="G15" s="44"/>
    </row>
    <row r="16" spans="1:7" x14ac:dyDescent="0.25">
      <c r="A16" s="36">
        <v>5</v>
      </c>
      <c r="B16" s="37" t="s">
        <v>163</v>
      </c>
      <c r="C16" s="36" t="s">
        <v>7</v>
      </c>
      <c r="D16" s="36">
        <v>2</v>
      </c>
      <c r="E16" s="18"/>
      <c r="F16" s="36">
        <f t="shared" si="0"/>
        <v>0</v>
      </c>
      <c r="G16" s="44"/>
    </row>
    <row r="17" spans="1:7" ht="15" customHeight="1" x14ac:dyDescent="0.25">
      <c r="A17" s="36">
        <v>6</v>
      </c>
      <c r="B17" s="41" t="s">
        <v>165</v>
      </c>
      <c r="C17" s="36" t="s">
        <v>7</v>
      </c>
      <c r="D17" s="36">
        <v>1</v>
      </c>
      <c r="E17" s="18"/>
      <c r="F17" s="36">
        <f t="shared" si="0"/>
        <v>0</v>
      </c>
      <c r="G17" s="44"/>
    </row>
    <row r="18" spans="1:7" ht="30" x14ac:dyDescent="0.25">
      <c r="A18" s="36">
        <v>7</v>
      </c>
      <c r="B18" s="70" t="s">
        <v>127</v>
      </c>
      <c r="C18" s="36" t="s">
        <v>7</v>
      </c>
      <c r="D18" s="36">
        <v>10</v>
      </c>
      <c r="E18" s="18"/>
      <c r="F18" s="36">
        <f t="shared" si="0"/>
        <v>0</v>
      </c>
      <c r="G18" s="44">
        <v>3</v>
      </c>
    </row>
    <row r="19" spans="1:7" ht="45" x14ac:dyDescent="0.25">
      <c r="A19" s="36">
        <v>8</v>
      </c>
      <c r="B19" s="41" t="s">
        <v>229</v>
      </c>
      <c r="C19" s="36" t="s">
        <v>7</v>
      </c>
      <c r="D19" s="36">
        <v>2</v>
      </c>
      <c r="E19" s="18"/>
      <c r="F19" s="36">
        <f t="shared" si="0"/>
        <v>0</v>
      </c>
      <c r="G19" s="44"/>
    </row>
    <row r="20" spans="1:7" ht="30" x14ac:dyDescent="0.25">
      <c r="A20" s="36">
        <v>9</v>
      </c>
      <c r="B20" s="41" t="s">
        <v>231</v>
      </c>
      <c r="C20" s="36" t="s">
        <v>7</v>
      </c>
      <c r="D20" s="36">
        <v>1</v>
      </c>
      <c r="E20" s="18"/>
      <c r="F20" s="36">
        <f t="shared" si="0"/>
        <v>0</v>
      </c>
      <c r="G20" s="44">
        <v>2</v>
      </c>
    </row>
    <row r="21" spans="1:7" x14ac:dyDescent="0.25">
      <c r="A21" s="36">
        <v>10</v>
      </c>
      <c r="B21" s="37" t="s">
        <v>126</v>
      </c>
      <c r="C21" s="56" t="s">
        <v>7</v>
      </c>
      <c r="D21" s="36">
        <v>6</v>
      </c>
      <c r="E21" s="18"/>
      <c r="F21" s="36">
        <f t="shared" si="0"/>
        <v>0</v>
      </c>
      <c r="G21" s="44">
        <v>2</v>
      </c>
    </row>
    <row r="22" spans="1:7" x14ac:dyDescent="0.25">
      <c r="A22" s="36">
        <v>11</v>
      </c>
      <c r="B22" s="37" t="s">
        <v>71</v>
      </c>
      <c r="C22" s="36" t="s">
        <v>58</v>
      </c>
      <c r="D22" s="36">
        <v>1</v>
      </c>
      <c r="E22" s="18"/>
      <c r="F22" s="36">
        <f t="shared" si="0"/>
        <v>0</v>
      </c>
      <c r="G22" s="44"/>
    </row>
    <row r="23" spans="1:7" x14ac:dyDescent="0.25">
      <c r="C23" s="48" t="s">
        <v>11</v>
      </c>
      <c r="D23" s="49"/>
      <c r="E23" s="49"/>
      <c r="F23" s="50">
        <f>SUM(F12:F22)</f>
        <v>0</v>
      </c>
    </row>
    <row r="24" spans="1:7" x14ac:dyDescent="0.25">
      <c r="C24" s="38" t="s">
        <v>12</v>
      </c>
      <c r="D24" s="19"/>
      <c r="E24" s="19"/>
      <c r="F24" s="23">
        <f>F23*0.22</f>
        <v>0</v>
      </c>
    </row>
    <row r="25" spans="1:7" x14ac:dyDescent="0.25">
      <c r="C25" s="38" t="s">
        <v>13</v>
      </c>
      <c r="D25" s="19"/>
      <c r="E25" s="19"/>
      <c r="F25" s="39">
        <f>F23+F24</f>
        <v>0</v>
      </c>
    </row>
    <row r="27" spans="1:7" x14ac:dyDescent="0.25">
      <c r="A27" t="s">
        <v>117</v>
      </c>
      <c r="C27" s="38"/>
      <c r="D27" s="19"/>
      <c r="E27" s="19"/>
      <c r="F27" s="39"/>
    </row>
    <row r="28" spans="1:7" x14ac:dyDescent="0.25">
      <c r="A28" t="s">
        <v>166</v>
      </c>
      <c r="C28" s="38"/>
      <c r="D28" s="19"/>
      <c r="E28" s="19"/>
      <c r="F28" s="39"/>
    </row>
    <row r="29" spans="1:7" x14ac:dyDescent="0.25">
      <c r="A29" t="s">
        <v>227</v>
      </c>
    </row>
    <row r="30" spans="1:7" x14ac:dyDescent="0.25">
      <c r="A30" t="s">
        <v>228</v>
      </c>
    </row>
    <row r="32" spans="1:7" x14ac:dyDescent="0.25">
      <c r="B32" t="s">
        <v>85</v>
      </c>
    </row>
    <row r="52" spans="2:2" x14ac:dyDescent="0.25">
      <c r="B52" t="s">
        <v>84</v>
      </c>
    </row>
    <row r="72" spans="2:2" x14ac:dyDescent="0.25">
      <c r="B72" t="s">
        <v>87</v>
      </c>
    </row>
  </sheetData>
  <sheetProtection sheet="1" selectLockedCells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D9680-BB55-46A5-BA0C-930DBAB69DA6}">
  <dimension ref="A1:G26"/>
  <sheetViews>
    <sheetView topLeftCell="A6" workbookViewId="0">
      <selection activeCell="E13" sqref="E13"/>
    </sheetView>
  </sheetViews>
  <sheetFormatPr defaultRowHeight="15" x14ac:dyDescent="0.25"/>
  <cols>
    <col min="2" max="2" width="72.28515625" customWidth="1"/>
    <col min="4" max="4" width="10.140625" bestFit="1" customWidth="1"/>
    <col min="6" max="6" width="13.140625" customWidth="1"/>
    <col min="7" max="7" width="12.140625" customWidth="1"/>
  </cols>
  <sheetData>
    <row r="1" spans="1:7" x14ac:dyDescent="0.25">
      <c r="A1" s="20"/>
      <c r="B1" s="21"/>
      <c r="C1" s="22"/>
      <c r="D1" s="19"/>
      <c r="E1" s="23"/>
      <c r="F1" s="24"/>
    </row>
    <row r="2" spans="1:7" x14ac:dyDescent="0.25">
      <c r="A2" s="20"/>
      <c r="B2" s="25"/>
      <c r="C2" s="22"/>
      <c r="D2" s="26"/>
      <c r="E2" s="22"/>
      <c r="F2" s="24"/>
    </row>
    <row r="3" spans="1:7" x14ac:dyDescent="0.25">
      <c r="A3" s="20"/>
      <c r="B3" s="25"/>
      <c r="C3" s="22"/>
      <c r="D3" s="23"/>
      <c r="E3" s="23"/>
      <c r="F3" s="24"/>
    </row>
    <row r="4" spans="1:7" ht="15.75" x14ac:dyDescent="0.25">
      <c r="A4" s="20"/>
      <c r="B4" s="27"/>
      <c r="C4" s="22"/>
      <c r="D4" s="28"/>
      <c r="F4" s="24"/>
    </row>
    <row r="5" spans="1:7" ht="15.75" x14ac:dyDescent="0.25">
      <c r="A5" s="20"/>
      <c r="B5" s="27"/>
      <c r="C5" s="22"/>
      <c r="D5" s="19"/>
      <c r="E5" s="23"/>
      <c r="F5" s="24"/>
    </row>
    <row r="6" spans="1:7" ht="15.75" x14ac:dyDescent="0.25">
      <c r="A6" s="20"/>
      <c r="B6" s="27"/>
      <c r="C6" s="22"/>
      <c r="D6" s="19"/>
      <c r="E6" s="23"/>
      <c r="F6" s="24"/>
    </row>
    <row r="7" spans="1:7" ht="18" x14ac:dyDescent="0.25">
      <c r="A7" s="20"/>
      <c r="B7" s="29"/>
      <c r="C7" s="22"/>
      <c r="D7" s="19"/>
      <c r="E7" s="23"/>
      <c r="F7" s="24"/>
    </row>
    <row r="8" spans="1:7" ht="21.75" customHeight="1" x14ac:dyDescent="0.25">
      <c r="A8" s="29" t="s">
        <v>0</v>
      </c>
      <c r="B8" s="30" t="s">
        <v>50</v>
      </c>
      <c r="C8" s="22"/>
      <c r="D8" s="23"/>
      <c r="E8" s="23"/>
      <c r="F8" s="23"/>
    </row>
    <row r="9" spans="1:7" ht="21" customHeight="1" x14ac:dyDescent="0.25">
      <c r="A9" s="29"/>
      <c r="B9" s="30" t="s">
        <v>52</v>
      </c>
      <c r="C9" s="31"/>
      <c r="D9" s="32"/>
      <c r="E9" s="32"/>
      <c r="F9" s="32"/>
    </row>
    <row r="11" spans="1:7" ht="30" x14ac:dyDescent="0.25">
      <c r="A11" s="33" t="s">
        <v>1</v>
      </c>
      <c r="B11" s="34" t="s">
        <v>2</v>
      </c>
      <c r="C11" s="34" t="s">
        <v>3</v>
      </c>
      <c r="D11" s="34" t="s">
        <v>107</v>
      </c>
      <c r="E11" s="35" t="s">
        <v>106</v>
      </c>
      <c r="F11" s="35" t="s">
        <v>105</v>
      </c>
      <c r="G11" s="34" t="s">
        <v>108</v>
      </c>
    </row>
    <row r="12" spans="1:7" ht="30" x14ac:dyDescent="0.25">
      <c r="A12" s="36">
        <v>1</v>
      </c>
      <c r="B12" s="70" t="s">
        <v>127</v>
      </c>
      <c r="C12" s="36" t="s">
        <v>7</v>
      </c>
      <c r="D12" s="36">
        <v>20</v>
      </c>
      <c r="E12" s="18"/>
      <c r="F12" s="36">
        <f>E12*D12</f>
        <v>0</v>
      </c>
      <c r="G12" s="67">
        <v>6</v>
      </c>
    </row>
    <row r="13" spans="1:7" ht="30" x14ac:dyDescent="0.25">
      <c r="A13" s="36">
        <v>2</v>
      </c>
      <c r="B13" s="70" t="s">
        <v>127</v>
      </c>
      <c r="C13" s="36" t="s">
        <v>7</v>
      </c>
      <c r="D13" s="36">
        <v>8</v>
      </c>
      <c r="E13" s="18"/>
      <c r="F13" s="36">
        <f t="shared" ref="F13:F17" si="0">E13*D13</f>
        <v>0</v>
      </c>
      <c r="G13" s="67">
        <v>5</v>
      </c>
    </row>
    <row r="14" spans="1:7" ht="45" x14ac:dyDescent="0.25">
      <c r="A14" s="36">
        <v>3</v>
      </c>
      <c r="B14" s="41" t="s">
        <v>157</v>
      </c>
      <c r="C14" s="36" t="s">
        <v>7</v>
      </c>
      <c r="D14" s="36">
        <v>20</v>
      </c>
      <c r="E14" s="18"/>
      <c r="F14" s="36">
        <f t="shared" si="0"/>
        <v>0</v>
      </c>
      <c r="G14" s="67">
        <v>6</v>
      </c>
    </row>
    <row r="15" spans="1:7" ht="45" x14ac:dyDescent="0.25">
      <c r="A15" s="36">
        <v>4</v>
      </c>
      <c r="B15" s="41" t="s">
        <v>167</v>
      </c>
      <c r="C15" s="36" t="s">
        <v>7</v>
      </c>
      <c r="D15" s="36">
        <v>8</v>
      </c>
      <c r="E15" s="18"/>
      <c r="F15" s="36">
        <f t="shared" si="0"/>
        <v>0</v>
      </c>
      <c r="G15" s="67">
        <v>5</v>
      </c>
    </row>
    <row r="16" spans="1:7" s="43" customFormat="1" ht="30" customHeight="1" x14ac:dyDescent="0.25">
      <c r="A16" s="40">
        <v>5</v>
      </c>
      <c r="B16" s="41" t="s">
        <v>168</v>
      </c>
      <c r="C16" s="36" t="s">
        <v>7</v>
      </c>
      <c r="D16" s="40">
        <v>4</v>
      </c>
      <c r="E16" s="45"/>
      <c r="F16" s="36">
        <f t="shared" si="0"/>
        <v>0</v>
      </c>
      <c r="G16" s="68"/>
    </row>
    <row r="17" spans="1:7" x14ac:dyDescent="0.25">
      <c r="A17" s="36">
        <v>6</v>
      </c>
      <c r="B17" s="37" t="s">
        <v>71</v>
      </c>
      <c r="C17" s="36" t="s">
        <v>58</v>
      </c>
      <c r="D17" s="36">
        <v>1</v>
      </c>
      <c r="E17" s="18"/>
      <c r="F17" s="36">
        <f t="shared" si="0"/>
        <v>0</v>
      </c>
      <c r="G17" s="67"/>
    </row>
    <row r="18" spans="1:7" x14ac:dyDescent="0.25">
      <c r="A18" s="47"/>
      <c r="B18" s="47"/>
      <c r="C18" s="48" t="s">
        <v>11</v>
      </c>
      <c r="D18" s="49"/>
      <c r="E18" s="49"/>
      <c r="F18" s="50">
        <f>SUM(F12:F17)</f>
        <v>0</v>
      </c>
    </row>
    <row r="19" spans="1:7" x14ac:dyDescent="0.25">
      <c r="C19" s="38" t="s">
        <v>12</v>
      </c>
      <c r="D19" s="19"/>
      <c r="E19" s="19"/>
      <c r="F19" s="23">
        <f>F18*0.22</f>
        <v>0</v>
      </c>
    </row>
    <row r="20" spans="1:7" x14ac:dyDescent="0.25">
      <c r="C20" s="38" t="s">
        <v>13</v>
      </c>
      <c r="D20" s="19"/>
      <c r="E20" s="19"/>
      <c r="F20" s="39">
        <f>F18+F19</f>
        <v>0</v>
      </c>
    </row>
    <row r="21" spans="1:7" x14ac:dyDescent="0.25">
      <c r="A21" t="s">
        <v>117</v>
      </c>
      <c r="C21" s="38"/>
      <c r="D21" s="19"/>
      <c r="E21" s="19"/>
      <c r="F21" s="39"/>
    </row>
    <row r="22" spans="1:7" x14ac:dyDescent="0.25">
      <c r="A22" t="s">
        <v>166</v>
      </c>
      <c r="C22" s="38"/>
      <c r="D22" s="19"/>
      <c r="E22" s="19"/>
      <c r="F22" s="39"/>
    </row>
    <row r="23" spans="1:7" x14ac:dyDescent="0.25">
      <c r="A23" t="s">
        <v>227</v>
      </c>
      <c r="C23" s="38"/>
      <c r="D23" s="19"/>
      <c r="E23" s="19"/>
      <c r="F23" s="39"/>
    </row>
    <row r="24" spans="1:7" x14ac:dyDescent="0.25">
      <c r="A24" t="s">
        <v>228</v>
      </c>
    </row>
    <row r="26" spans="1:7" x14ac:dyDescent="0.25">
      <c r="B26" t="s">
        <v>85</v>
      </c>
    </row>
  </sheetData>
  <sheetProtection sheet="1" selectLockedCells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84F14-A0D5-42CE-BA12-26B0ED6D3307}">
  <dimension ref="A1:F41"/>
  <sheetViews>
    <sheetView workbookViewId="0">
      <selection activeCell="E13" sqref="E13"/>
    </sheetView>
  </sheetViews>
  <sheetFormatPr defaultRowHeight="15" x14ac:dyDescent="0.25"/>
  <cols>
    <col min="2" max="2" width="72.28515625" customWidth="1"/>
    <col min="3" max="3" width="11.28515625" customWidth="1"/>
    <col min="4" max="4" width="11.140625" customWidth="1"/>
    <col min="5" max="5" width="11.28515625" customWidth="1"/>
    <col min="6" max="6" width="13.140625" customWidth="1"/>
  </cols>
  <sheetData>
    <row r="1" spans="1:6" x14ac:dyDescent="0.25">
      <c r="A1" s="20"/>
      <c r="B1" s="21"/>
      <c r="C1" s="22"/>
      <c r="D1" s="19"/>
      <c r="E1" s="23"/>
      <c r="F1" s="24"/>
    </row>
    <row r="2" spans="1:6" x14ac:dyDescent="0.25">
      <c r="A2" s="20"/>
      <c r="B2" s="25"/>
      <c r="C2" s="22"/>
      <c r="D2" s="26"/>
      <c r="E2" s="22"/>
      <c r="F2" s="24"/>
    </row>
    <row r="3" spans="1:6" x14ac:dyDescent="0.25">
      <c r="A3" s="20"/>
      <c r="B3" s="25"/>
      <c r="C3" s="22"/>
      <c r="D3" s="23"/>
      <c r="E3" s="23"/>
      <c r="F3" s="24"/>
    </row>
    <row r="4" spans="1:6" ht="15.75" x14ac:dyDescent="0.25">
      <c r="A4" s="20"/>
      <c r="B4" s="27"/>
      <c r="C4" s="22"/>
      <c r="D4" s="28"/>
      <c r="F4" s="24"/>
    </row>
    <row r="5" spans="1:6" ht="15.75" x14ac:dyDescent="0.25">
      <c r="A5" s="20"/>
      <c r="B5" s="27"/>
      <c r="C5" s="22"/>
      <c r="D5" s="19"/>
      <c r="E5" s="23"/>
      <c r="F5" s="24"/>
    </row>
    <row r="6" spans="1:6" ht="15.75" x14ac:dyDescent="0.25">
      <c r="A6" s="20"/>
      <c r="B6" s="27"/>
      <c r="C6" s="22"/>
      <c r="D6" s="19"/>
      <c r="E6" s="23"/>
      <c r="F6" s="24"/>
    </row>
    <row r="7" spans="1:6" ht="18" x14ac:dyDescent="0.25">
      <c r="A7" s="20"/>
      <c r="B7" s="29"/>
      <c r="C7" s="22"/>
      <c r="D7" s="19"/>
      <c r="E7" s="23"/>
      <c r="F7" s="24"/>
    </row>
    <row r="8" spans="1:6" ht="21.75" customHeight="1" x14ac:dyDescent="0.25">
      <c r="A8" s="29" t="s">
        <v>0</v>
      </c>
      <c r="B8" s="30" t="s">
        <v>53</v>
      </c>
      <c r="C8" s="22"/>
      <c r="D8" s="23"/>
      <c r="E8" s="23"/>
      <c r="F8" s="23"/>
    </row>
    <row r="9" spans="1:6" ht="21" customHeight="1" x14ac:dyDescent="0.25">
      <c r="A9" s="29"/>
      <c r="B9" s="30" t="s">
        <v>54</v>
      </c>
      <c r="C9" s="31"/>
      <c r="D9" s="32"/>
      <c r="E9" s="32"/>
      <c r="F9" s="32"/>
    </row>
    <row r="11" spans="1:6" ht="30" x14ac:dyDescent="0.25">
      <c r="A11" s="33" t="s">
        <v>1</v>
      </c>
      <c r="B11" s="34" t="s">
        <v>2</v>
      </c>
      <c r="C11" s="34" t="s">
        <v>3</v>
      </c>
      <c r="D11" s="34" t="s">
        <v>4</v>
      </c>
      <c r="E11" s="35" t="s">
        <v>5</v>
      </c>
      <c r="F11" s="35" t="s">
        <v>6</v>
      </c>
    </row>
    <row r="12" spans="1:6" ht="30" x14ac:dyDescent="0.25">
      <c r="A12" s="36">
        <v>1</v>
      </c>
      <c r="B12" s="41" t="s">
        <v>122</v>
      </c>
      <c r="C12" s="36" t="s">
        <v>7</v>
      </c>
      <c r="D12" s="36">
        <v>2</v>
      </c>
      <c r="E12" s="18"/>
      <c r="F12" s="36">
        <f>E12*D12</f>
        <v>0</v>
      </c>
    </row>
    <row r="13" spans="1:6" ht="30" x14ac:dyDescent="0.25">
      <c r="A13" s="36">
        <v>2</v>
      </c>
      <c r="B13" s="41" t="s">
        <v>123</v>
      </c>
      <c r="C13" s="36" t="s">
        <v>7</v>
      </c>
      <c r="D13" s="36">
        <v>4</v>
      </c>
      <c r="E13" s="18"/>
      <c r="F13" s="36">
        <f t="shared" ref="F13:F14" si="0">E13*D13</f>
        <v>0</v>
      </c>
    </row>
    <row r="14" spans="1:6" x14ac:dyDescent="0.25">
      <c r="A14" s="36">
        <v>3</v>
      </c>
      <c r="B14" s="41" t="s">
        <v>71</v>
      </c>
      <c r="C14" s="36" t="s">
        <v>58</v>
      </c>
      <c r="D14" s="36">
        <v>1</v>
      </c>
      <c r="E14" s="18"/>
      <c r="F14" s="36">
        <f t="shared" si="0"/>
        <v>0</v>
      </c>
    </row>
    <row r="15" spans="1:6" x14ac:dyDescent="0.25">
      <c r="A15" s="47"/>
      <c r="B15" s="47"/>
      <c r="C15" s="48" t="s">
        <v>11</v>
      </c>
      <c r="D15" s="49"/>
      <c r="E15" s="49"/>
      <c r="F15" s="50">
        <f>SUM(F12:F14)</f>
        <v>0</v>
      </c>
    </row>
    <row r="16" spans="1:6" x14ac:dyDescent="0.25">
      <c r="C16" s="38" t="s">
        <v>12</v>
      </c>
      <c r="D16" s="19"/>
      <c r="E16" s="19"/>
      <c r="F16" s="23">
        <f>F15*0.22</f>
        <v>0</v>
      </c>
    </row>
    <row r="17" spans="1:6" x14ac:dyDescent="0.25">
      <c r="C17" s="38" t="s">
        <v>13</v>
      </c>
      <c r="D17" s="19"/>
      <c r="E17" s="19"/>
      <c r="F17" s="39">
        <f>F15+F16</f>
        <v>0</v>
      </c>
    </row>
    <row r="18" spans="1:6" x14ac:dyDescent="0.25">
      <c r="C18" s="38"/>
      <c r="D18" s="19"/>
      <c r="E18" s="19"/>
      <c r="F18" s="39"/>
    </row>
    <row r="19" spans="1:6" x14ac:dyDescent="0.25">
      <c r="A19" t="s">
        <v>117</v>
      </c>
    </row>
    <row r="20" spans="1:6" x14ac:dyDescent="0.25">
      <c r="A20" t="s">
        <v>166</v>
      </c>
    </row>
    <row r="21" spans="1:6" x14ac:dyDescent="0.25">
      <c r="A21" t="s">
        <v>228</v>
      </c>
    </row>
    <row r="23" spans="1:6" x14ac:dyDescent="0.25">
      <c r="B23" t="s">
        <v>85</v>
      </c>
    </row>
    <row r="41" spans="2:2" x14ac:dyDescent="0.25">
      <c r="B41" t="s">
        <v>84</v>
      </c>
    </row>
  </sheetData>
  <sheetProtection sheet="1" selectLockedCells="1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4DB57-D4BA-450C-B7F9-C3688F32E726}">
  <dimension ref="A2:G265"/>
  <sheetViews>
    <sheetView workbookViewId="0">
      <selection activeCell="E12" sqref="E12"/>
    </sheetView>
  </sheetViews>
  <sheetFormatPr defaultRowHeight="15" x14ac:dyDescent="0.25"/>
  <cols>
    <col min="2" max="2" width="76.85546875" customWidth="1"/>
    <col min="3" max="3" width="11.42578125" customWidth="1"/>
    <col min="4" max="4" width="9" customWidth="1"/>
    <col min="5" max="5" width="10.5703125" customWidth="1"/>
    <col min="6" max="6" width="13.140625" customWidth="1"/>
    <col min="7" max="7" width="12.85546875" customWidth="1"/>
    <col min="8" max="8" width="27.7109375" customWidth="1"/>
  </cols>
  <sheetData>
    <row r="2" spans="1:7" x14ac:dyDescent="0.25">
      <c r="A2" s="20"/>
      <c r="B2" s="25"/>
      <c r="C2" s="22"/>
      <c r="D2" s="26"/>
      <c r="E2" s="22"/>
      <c r="F2" s="24"/>
    </row>
    <row r="3" spans="1:7" x14ac:dyDescent="0.25">
      <c r="A3" s="20"/>
      <c r="B3" s="71"/>
      <c r="C3" s="22"/>
      <c r="D3" s="23"/>
      <c r="E3" s="23"/>
      <c r="F3" s="24"/>
    </row>
    <row r="4" spans="1:7" ht="15.75" x14ac:dyDescent="0.25">
      <c r="A4" s="20"/>
      <c r="B4" s="27"/>
      <c r="C4" s="22"/>
      <c r="D4" s="28"/>
      <c r="F4" s="24"/>
    </row>
    <row r="5" spans="1:7" ht="15.75" x14ac:dyDescent="0.25">
      <c r="A5" s="20"/>
      <c r="B5" s="27"/>
      <c r="C5" s="22"/>
      <c r="D5" s="19"/>
      <c r="E5" s="23"/>
      <c r="F5" s="24"/>
    </row>
    <row r="6" spans="1:7" ht="15.75" x14ac:dyDescent="0.25">
      <c r="A6" s="20"/>
      <c r="B6" s="27"/>
      <c r="C6" s="22"/>
      <c r="D6" s="19"/>
      <c r="E6" s="23"/>
      <c r="F6" s="24"/>
    </row>
    <row r="7" spans="1:7" ht="18" x14ac:dyDescent="0.25">
      <c r="A7" s="20"/>
      <c r="B7" s="29"/>
      <c r="C7" s="22"/>
      <c r="D7" s="19"/>
      <c r="E7" s="23"/>
      <c r="F7" s="24"/>
    </row>
    <row r="8" spans="1:7" ht="18" x14ac:dyDescent="0.25">
      <c r="A8" s="29" t="s">
        <v>0</v>
      </c>
      <c r="B8" s="30" t="s">
        <v>55</v>
      </c>
      <c r="C8" s="22"/>
      <c r="D8" s="23"/>
      <c r="E8" s="23"/>
      <c r="F8" s="23"/>
    </row>
    <row r="9" spans="1:7" ht="18" x14ac:dyDescent="0.25">
      <c r="A9" s="29"/>
      <c r="B9" s="30" t="s">
        <v>56</v>
      </c>
      <c r="C9" s="31"/>
      <c r="D9" s="32"/>
      <c r="E9" s="32"/>
      <c r="F9" s="32"/>
    </row>
    <row r="11" spans="1:7" ht="30" x14ac:dyDescent="0.25">
      <c r="A11" s="33" t="s">
        <v>1</v>
      </c>
      <c r="B11" s="34" t="s">
        <v>2</v>
      </c>
      <c r="C11" s="34" t="s">
        <v>3</v>
      </c>
      <c r="D11" s="34" t="s">
        <v>107</v>
      </c>
      <c r="E11" s="35" t="s">
        <v>106</v>
      </c>
      <c r="F11" s="35" t="s">
        <v>105</v>
      </c>
      <c r="G11" s="34" t="s">
        <v>108</v>
      </c>
    </row>
    <row r="12" spans="1:7" s="43" customFormat="1" ht="45" x14ac:dyDescent="0.25">
      <c r="A12" s="40">
        <v>1</v>
      </c>
      <c r="B12" s="65" t="s">
        <v>169</v>
      </c>
      <c r="C12" s="40" t="s">
        <v>7</v>
      </c>
      <c r="D12" s="34">
        <v>3</v>
      </c>
      <c r="E12" s="45"/>
      <c r="F12" s="40">
        <f>D12*E12</f>
        <v>0</v>
      </c>
      <c r="G12" s="42">
        <v>3</v>
      </c>
    </row>
    <row r="13" spans="1:7" s="43" customFormat="1" ht="45" x14ac:dyDescent="0.25">
      <c r="A13" s="40">
        <v>2</v>
      </c>
      <c r="B13" s="65" t="s">
        <v>170</v>
      </c>
      <c r="C13" s="40" t="s">
        <v>7</v>
      </c>
      <c r="D13" s="34">
        <v>4</v>
      </c>
      <c r="E13" s="45"/>
      <c r="F13" s="40">
        <f t="shared" ref="F13:F49" si="0">D13*E13</f>
        <v>0</v>
      </c>
      <c r="G13" s="42">
        <v>3</v>
      </c>
    </row>
    <row r="14" spans="1:7" s="43" customFormat="1" ht="45" x14ac:dyDescent="0.25">
      <c r="A14" s="40">
        <v>3</v>
      </c>
      <c r="B14" s="65" t="s">
        <v>191</v>
      </c>
      <c r="C14" s="40" t="s">
        <v>7</v>
      </c>
      <c r="D14" s="34">
        <v>2</v>
      </c>
      <c r="E14" s="45"/>
      <c r="F14" s="40">
        <f t="shared" si="0"/>
        <v>0</v>
      </c>
      <c r="G14" s="42">
        <v>1</v>
      </c>
    </row>
    <row r="15" spans="1:7" s="43" customFormat="1" x14ac:dyDescent="0.25">
      <c r="A15" s="40">
        <v>4</v>
      </c>
      <c r="B15" s="59" t="s">
        <v>171</v>
      </c>
      <c r="C15" s="40" t="s">
        <v>7</v>
      </c>
      <c r="D15" s="69">
        <v>25</v>
      </c>
      <c r="E15" s="45"/>
      <c r="F15" s="40">
        <f t="shared" si="0"/>
        <v>0</v>
      </c>
      <c r="G15" s="42">
        <v>3</v>
      </c>
    </row>
    <row r="16" spans="1:7" s="43" customFormat="1" x14ac:dyDescent="0.25">
      <c r="A16" s="40">
        <v>5</v>
      </c>
      <c r="B16" s="65" t="s">
        <v>172</v>
      </c>
      <c r="C16" s="40" t="s">
        <v>7</v>
      </c>
      <c r="D16" s="34">
        <v>1</v>
      </c>
      <c r="E16" s="45"/>
      <c r="F16" s="40">
        <f t="shared" si="0"/>
        <v>0</v>
      </c>
      <c r="G16" s="42"/>
    </row>
    <row r="17" spans="1:7" s="43" customFormat="1" x14ac:dyDescent="0.25">
      <c r="A17" s="40">
        <v>6</v>
      </c>
      <c r="B17" s="65" t="s">
        <v>174</v>
      </c>
      <c r="C17" s="40" t="s">
        <v>7</v>
      </c>
      <c r="D17" s="34">
        <v>1</v>
      </c>
      <c r="E17" s="45"/>
      <c r="F17" s="40">
        <f t="shared" si="0"/>
        <v>0</v>
      </c>
      <c r="G17" s="42"/>
    </row>
    <row r="18" spans="1:7" s="43" customFormat="1" ht="30" x14ac:dyDescent="0.25">
      <c r="A18" s="40">
        <v>7</v>
      </c>
      <c r="B18" s="65" t="s">
        <v>173</v>
      </c>
      <c r="C18" s="40" t="s">
        <v>7</v>
      </c>
      <c r="D18" s="34">
        <v>2</v>
      </c>
      <c r="E18" s="45"/>
      <c r="F18" s="40">
        <f t="shared" si="0"/>
        <v>0</v>
      </c>
      <c r="G18" s="42"/>
    </row>
    <row r="19" spans="1:7" s="43" customFormat="1" x14ac:dyDescent="0.25">
      <c r="A19" s="40">
        <v>8</v>
      </c>
      <c r="B19" s="65" t="s">
        <v>175</v>
      </c>
      <c r="C19" s="40" t="s">
        <v>7</v>
      </c>
      <c r="D19" s="34">
        <v>1</v>
      </c>
      <c r="E19" s="45"/>
      <c r="F19" s="40">
        <f t="shared" si="0"/>
        <v>0</v>
      </c>
      <c r="G19" s="42"/>
    </row>
    <row r="20" spans="1:7" s="43" customFormat="1" x14ac:dyDescent="0.25">
      <c r="A20" s="40">
        <v>9</v>
      </c>
      <c r="B20" s="65" t="s">
        <v>176</v>
      </c>
      <c r="C20" s="40" t="s">
        <v>7</v>
      </c>
      <c r="D20" s="34">
        <v>1</v>
      </c>
      <c r="E20" s="45"/>
      <c r="F20" s="40">
        <f t="shared" si="0"/>
        <v>0</v>
      </c>
      <c r="G20" s="42"/>
    </row>
    <row r="21" spans="1:7" s="43" customFormat="1" x14ac:dyDescent="0.25">
      <c r="A21" s="40">
        <v>10</v>
      </c>
      <c r="B21" s="65" t="s">
        <v>177</v>
      </c>
      <c r="C21" s="40" t="s">
        <v>7</v>
      </c>
      <c r="D21" s="34">
        <v>2</v>
      </c>
      <c r="E21" s="45"/>
      <c r="F21" s="40">
        <f t="shared" si="0"/>
        <v>0</v>
      </c>
      <c r="G21" s="42"/>
    </row>
    <row r="22" spans="1:7" s="43" customFormat="1" x14ac:dyDescent="0.25">
      <c r="A22" s="40">
        <v>11</v>
      </c>
      <c r="B22" s="65" t="s">
        <v>178</v>
      </c>
      <c r="C22" s="40" t="s">
        <v>7</v>
      </c>
      <c r="D22" s="34">
        <v>1</v>
      </c>
      <c r="E22" s="45"/>
      <c r="F22" s="40">
        <f t="shared" si="0"/>
        <v>0</v>
      </c>
      <c r="G22" s="42"/>
    </row>
    <row r="23" spans="1:7" s="43" customFormat="1" x14ac:dyDescent="0.25">
      <c r="A23" s="40">
        <v>12</v>
      </c>
      <c r="B23" s="65" t="s">
        <v>179</v>
      </c>
      <c r="C23" s="40" t="s">
        <v>7</v>
      </c>
      <c r="D23" s="34">
        <v>1</v>
      </c>
      <c r="E23" s="45"/>
      <c r="F23" s="40">
        <f t="shared" si="0"/>
        <v>0</v>
      </c>
      <c r="G23" s="42"/>
    </row>
    <row r="24" spans="1:7" s="43" customFormat="1" x14ac:dyDescent="0.25">
      <c r="A24" s="40">
        <v>13</v>
      </c>
      <c r="B24" s="65" t="s">
        <v>181</v>
      </c>
      <c r="C24" s="40" t="s">
        <v>7</v>
      </c>
      <c r="D24" s="34">
        <v>2</v>
      </c>
      <c r="E24" s="45"/>
      <c r="F24" s="40">
        <f t="shared" si="0"/>
        <v>0</v>
      </c>
      <c r="G24" s="42"/>
    </row>
    <row r="25" spans="1:7" s="43" customFormat="1" x14ac:dyDescent="0.25">
      <c r="A25" s="40">
        <v>14</v>
      </c>
      <c r="B25" s="65" t="s">
        <v>180</v>
      </c>
      <c r="C25" s="40" t="s">
        <v>7</v>
      </c>
      <c r="D25" s="34">
        <v>2</v>
      </c>
      <c r="E25" s="45"/>
      <c r="F25" s="40">
        <f t="shared" si="0"/>
        <v>0</v>
      </c>
      <c r="G25" s="42"/>
    </row>
    <row r="26" spans="1:7" s="43" customFormat="1" x14ac:dyDescent="0.25">
      <c r="A26" s="40">
        <v>15</v>
      </c>
      <c r="B26" s="65" t="s">
        <v>182</v>
      </c>
      <c r="C26" s="40" t="s">
        <v>7</v>
      </c>
      <c r="D26" s="34">
        <v>4</v>
      </c>
      <c r="E26" s="45"/>
      <c r="F26" s="40">
        <f t="shared" si="0"/>
        <v>0</v>
      </c>
      <c r="G26" s="42"/>
    </row>
    <row r="27" spans="1:7" s="43" customFormat="1" x14ac:dyDescent="0.25">
      <c r="A27" s="40">
        <v>16</v>
      </c>
      <c r="B27" s="65" t="s">
        <v>183</v>
      </c>
      <c r="C27" s="40" t="s">
        <v>7</v>
      </c>
      <c r="D27" s="34">
        <v>5</v>
      </c>
      <c r="E27" s="45"/>
      <c r="F27" s="40">
        <f t="shared" si="0"/>
        <v>0</v>
      </c>
      <c r="G27" s="42"/>
    </row>
    <row r="28" spans="1:7" s="43" customFormat="1" ht="30" x14ac:dyDescent="0.25">
      <c r="A28" s="40">
        <v>17</v>
      </c>
      <c r="B28" s="65" t="s">
        <v>184</v>
      </c>
      <c r="C28" s="40" t="s">
        <v>7</v>
      </c>
      <c r="D28" s="34">
        <v>2</v>
      </c>
      <c r="E28" s="45"/>
      <c r="F28" s="40">
        <f t="shared" si="0"/>
        <v>0</v>
      </c>
      <c r="G28" s="42"/>
    </row>
    <row r="29" spans="1:7" s="43" customFormat="1" x14ac:dyDescent="0.25">
      <c r="A29" s="40">
        <v>18</v>
      </c>
      <c r="B29" s="65" t="s">
        <v>226</v>
      </c>
      <c r="C29" s="40" t="s">
        <v>7</v>
      </c>
      <c r="D29" s="34">
        <v>3</v>
      </c>
      <c r="E29" s="45"/>
      <c r="F29" s="40">
        <f t="shared" si="0"/>
        <v>0</v>
      </c>
      <c r="G29" s="42"/>
    </row>
    <row r="30" spans="1:7" s="43" customFormat="1" ht="60" x14ac:dyDescent="0.25">
      <c r="A30" s="40">
        <v>19</v>
      </c>
      <c r="B30" s="59" t="s">
        <v>185</v>
      </c>
      <c r="C30" s="40" t="s">
        <v>7</v>
      </c>
      <c r="D30" s="34">
        <v>2</v>
      </c>
      <c r="E30" s="45"/>
      <c r="F30" s="40">
        <f t="shared" si="0"/>
        <v>0</v>
      </c>
      <c r="G30" s="42"/>
    </row>
    <row r="31" spans="1:7" s="43" customFormat="1" ht="30" x14ac:dyDescent="0.25">
      <c r="A31" s="40">
        <v>20</v>
      </c>
      <c r="B31" s="65" t="s">
        <v>186</v>
      </c>
      <c r="C31" s="40" t="s">
        <v>7</v>
      </c>
      <c r="D31" s="34">
        <v>6</v>
      </c>
      <c r="E31" s="45"/>
      <c r="F31" s="40">
        <f t="shared" si="0"/>
        <v>0</v>
      </c>
      <c r="G31" s="42">
        <v>1</v>
      </c>
    </row>
    <row r="32" spans="1:7" s="43" customFormat="1" ht="30" x14ac:dyDescent="0.25">
      <c r="A32" s="40">
        <v>21</v>
      </c>
      <c r="B32" s="65" t="s">
        <v>187</v>
      </c>
      <c r="C32" s="40" t="s">
        <v>7</v>
      </c>
      <c r="D32" s="34">
        <v>3</v>
      </c>
      <c r="E32" s="45"/>
      <c r="F32" s="40">
        <f t="shared" si="0"/>
        <v>0</v>
      </c>
      <c r="G32" s="42">
        <v>2</v>
      </c>
    </row>
    <row r="33" spans="1:7" s="43" customFormat="1" ht="30" x14ac:dyDescent="0.25">
      <c r="A33" s="40">
        <v>22</v>
      </c>
      <c r="B33" s="65" t="s">
        <v>188</v>
      </c>
      <c r="C33" s="40" t="s">
        <v>7</v>
      </c>
      <c r="D33" s="34">
        <v>7</v>
      </c>
      <c r="E33" s="45"/>
      <c r="F33" s="40">
        <f t="shared" si="0"/>
        <v>0</v>
      </c>
      <c r="G33" s="42">
        <v>3</v>
      </c>
    </row>
    <row r="34" spans="1:7" s="43" customFormat="1" ht="30" x14ac:dyDescent="0.25">
      <c r="A34" s="40">
        <v>23</v>
      </c>
      <c r="B34" s="65" t="s">
        <v>189</v>
      </c>
      <c r="C34" s="40" t="s">
        <v>7</v>
      </c>
      <c r="D34" s="34">
        <v>1</v>
      </c>
      <c r="E34" s="45"/>
      <c r="F34" s="40">
        <f t="shared" si="0"/>
        <v>0</v>
      </c>
      <c r="G34" s="42">
        <v>1</v>
      </c>
    </row>
    <row r="35" spans="1:7" s="43" customFormat="1" ht="30" x14ac:dyDescent="0.25">
      <c r="A35" s="40">
        <v>24</v>
      </c>
      <c r="B35" s="65" t="s">
        <v>190</v>
      </c>
      <c r="C35" s="40" t="s">
        <v>7</v>
      </c>
      <c r="D35" s="34">
        <v>1</v>
      </c>
      <c r="E35" s="45"/>
      <c r="F35" s="40">
        <f t="shared" si="0"/>
        <v>0</v>
      </c>
      <c r="G35" s="42">
        <v>3</v>
      </c>
    </row>
    <row r="36" spans="1:7" s="43" customFormat="1" ht="30" x14ac:dyDescent="0.25">
      <c r="A36" s="40">
        <v>25</v>
      </c>
      <c r="B36" s="65" t="s">
        <v>192</v>
      </c>
      <c r="C36" s="40" t="s">
        <v>7</v>
      </c>
      <c r="D36" s="34">
        <v>2</v>
      </c>
      <c r="E36" s="45"/>
      <c r="F36" s="40">
        <f t="shared" si="0"/>
        <v>0</v>
      </c>
      <c r="G36" s="42">
        <v>3</v>
      </c>
    </row>
    <row r="37" spans="1:7" s="43" customFormat="1" x14ac:dyDescent="0.25">
      <c r="A37" s="40">
        <v>26</v>
      </c>
      <c r="B37" s="37" t="s">
        <v>126</v>
      </c>
      <c r="C37" s="40" t="s">
        <v>7</v>
      </c>
      <c r="D37" s="34">
        <v>8</v>
      </c>
      <c r="E37" s="45"/>
      <c r="F37" s="40">
        <f t="shared" si="0"/>
        <v>0</v>
      </c>
      <c r="G37" s="42">
        <v>1</v>
      </c>
    </row>
    <row r="38" spans="1:7" s="43" customFormat="1" x14ac:dyDescent="0.25">
      <c r="A38" s="40">
        <v>27</v>
      </c>
      <c r="B38" s="37" t="s">
        <v>126</v>
      </c>
      <c r="C38" s="40" t="s">
        <v>7</v>
      </c>
      <c r="D38" s="34">
        <v>12</v>
      </c>
      <c r="E38" s="45"/>
      <c r="F38" s="40">
        <f t="shared" si="0"/>
        <v>0</v>
      </c>
      <c r="G38" s="42">
        <v>2</v>
      </c>
    </row>
    <row r="39" spans="1:7" s="43" customFormat="1" x14ac:dyDescent="0.25">
      <c r="A39" s="40">
        <v>28</v>
      </c>
      <c r="B39" s="37" t="s">
        <v>198</v>
      </c>
      <c r="C39" s="40" t="s">
        <v>7</v>
      </c>
      <c r="D39" s="34">
        <v>16</v>
      </c>
      <c r="E39" s="45"/>
      <c r="F39" s="40">
        <f t="shared" si="0"/>
        <v>0</v>
      </c>
      <c r="G39" s="42">
        <v>1</v>
      </c>
    </row>
    <row r="40" spans="1:7" s="43" customFormat="1" x14ac:dyDescent="0.25">
      <c r="A40" s="40">
        <v>29</v>
      </c>
      <c r="B40" s="37" t="s">
        <v>126</v>
      </c>
      <c r="C40" s="40" t="s">
        <v>7</v>
      </c>
      <c r="D40" s="34">
        <v>48</v>
      </c>
      <c r="E40" s="45"/>
      <c r="F40" s="40">
        <f t="shared" si="0"/>
        <v>0</v>
      </c>
      <c r="G40" s="42">
        <v>3</v>
      </c>
    </row>
    <row r="41" spans="1:7" s="43" customFormat="1" ht="30" x14ac:dyDescent="0.25">
      <c r="A41" s="40">
        <v>30</v>
      </c>
      <c r="B41" s="65" t="s">
        <v>193</v>
      </c>
      <c r="C41" s="40" t="s">
        <v>7</v>
      </c>
      <c r="D41" s="34">
        <v>1</v>
      </c>
      <c r="E41" s="45"/>
      <c r="F41" s="40">
        <f t="shared" si="0"/>
        <v>0</v>
      </c>
      <c r="G41" s="42"/>
    </row>
    <row r="42" spans="1:7" s="43" customFormat="1" x14ac:dyDescent="0.25">
      <c r="A42" s="40">
        <v>31</v>
      </c>
      <c r="B42" s="59" t="s">
        <v>194</v>
      </c>
      <c r="C42" s="40" t="s">
        <v>7</v>
      </c>
      <c r="D42" s="34">
        <v>1</v>
      </c>
      <c r="E42" s="45"/>
      <c r="F42" s="40">
        <f t="shared" si="0"/>
        <v>0</v>
      </c>
      <c r="G42" s="42"/>
    </row>
    <row r="43" spans="1:7" s="43" customFormat="1" x14ac:dyDescent="0.25">
      <c r="A43" s="40">
        <v>32</v>
      </c>
      <c r="B43" s="59" t="s">
        <v>195</v>
      </c>
      <c r="C43" s="40" t="s">
        <v>7</v>
      </c>
      <c r="D43" s="34">
        <v>1</v>
      </c>
      <c r="E43" s="45"/>
      <c r="F43" s="40">
        <f t="shared" si="0"/>
        <v>0</v>
      </c>
      <c r="G43" s="42"/>
    </row>
    <row r="44" spans="1:7" s="43" customFormat="1" x14ac:dyDescent="0.25">
      <c r="A44" s="40">
        <v>33</v>
      </c>
      <c r="B44" s="65" t="s">
        <v>196</v>
      </c>
      <c r="C44" s="40" t="s">
        <v>7</v>
      </c>
      <c r="D44" s="34">
        <v>1</v>
      </c>
      <c r="E44" s="45"/>
      <c r="F44" s="40">
        <f t="shared" si="0"/>
        <v>0</v>
      </c>
      <c r="G44" s="42"/>
    </row>
    <row r="45" spans="1:7" s="43" customFormat="1" x14ac:dyDescent="0.25">
      <c r="A45" s="40">
        <v>34</v>
      </c>
      <c r="B45" s="65" t="s">
        <v>183</v>
      </c>
      <c r="C45" s="40" t="s">
        <v>7</v>
      </c>
      <c r="D45" s="34">
        <v>1</v>
      </c>
      <c r="E45" s="45"/>
      <c r="F45" s="40">
        <f t="shared" si="0"/>
        <v>0</v>
      </c>
      <c r="G45" s="42"/>
    </row>
    <row r="46" spans="1:7" s="43" customFormat="1" x14ac:dyDescent="0.25">
      <c r="A46" s="40">
        <v>35</v>
      </c>
      <c r="B46" s="65" t="s">
        <v>197</v>
      </c>
      <c r="C46" s="40" t="s">
        <v>7</v>
      </c>
      <c r="D46" s="34">
        <v>1</v>
      </c>
      <c r="E46" s="45"/>
      <c r="F46" s="40">
        <f t="shared" si="0"/>
        <v>0</v>
      </c>
      <c r="G46" s="42"/>
    </row>
    <row r="47" spans="1:7" s="43" customFormat="1" x14ac:dyDescent="0.25">
      <c r="A47" s="40">
        <v>36</v>
      </c>
      <c r="B47" s="65" t="s">
        <v>115</v>
      </c>
      <c r="C47" s="40" t="s">
        <v>7</v>
      </c>
      <c r="D47" s="34">
        <v>1</v>
      </c>
      <c r="E47" s="45"/>
      <c r="F47" s="40">
        <f t="shared" si="0"/>
        <v>0</v>
      </c>
      <c r="G47" s="42"/>
    </row>
    <row r="48" spans="1:7" s="43" customFormat="1" x14ac:dyDescent="0.25">
      <c r="A48" s="40">
        <v>37</v>
      </c>
      <c r="B48" s="59" t="s">
        <v>199</v>
      </c>
      <c r="C48" s="40" t="s">
        <v>7</v>
      </c>
      <c r="D48" s="34">
        <v>2</v>
      </c>
      <c r="E48" s="45"/>
      <c r="F48" s="40">
        <f t="shared" si="0"/>
        <v>0</v>
      </c>
      <c r="G48" s="42"/>
    </row>
    <row r="49" spans="1:7" s="43" customFormat="1" x14ac:dyDescent="0.25">
      <c r="A49" s="40">
        <v>38</v>
      </c>
      <c r="B49" s="41" t="s">
        <v>71</v>
      </c>
      <c r="C49" s="40" t="s">
        <v>58</v>
      </c>
      <c r="D49" s="40">
        <v>1</v>
      </c>
      <c r="E49" s="45"/>
      <c r="F49" s="40">
        <f t="shared" si="0"/>
        <v>0</v>
      </c>
      <c r="G49" s="42"/>
    </row>
    <row r="50" spans="1:7" x14ac:dyDescent="0.25">
      <c r="C50" s="38" t="s">
        <v>11</v>
      </c>
      <c r="D50" s="19"/>
      <c r="E50" s="19"/>
      <c r="F50" s="23">
        <f>SUM(F12:F49)</f>
        <v>0</v>
      </c>
    </row>
    <row r="51" spans="1:7" x14ac:dyDescent="0.25">
      <c r="C51" s="38" t="s">
        <v>12</v>
      </c>
      <c r="D51" s="19"/>
      <c r="E51" s="19"/>
      <c r="F51" s="23">
        <f>F50*0.22</f>
        <v>0</v>
      </c>
    </row>
    <row r="52" spans="1:7" x14ac:dyDescent="0.25">
      <c r="C52" s="38" t="s">
        <v>13</v>
      </c>
      <c r="D52" s="19"/>
      <c r="E52" s="19"/>
      <c r="F52" s="39">
        <f>F50+F51</f>
        <v>0</v>
      </c>
    </row>
    <row r="54" spans="1:7" x14ac:dyDescent="0.25">
      <c r="A54" t="s">
        <v>117</v>
      </c>
    </row>
    <row r="55" spans="1:7" x14ac:dyDescent="0.25">
      <c r="A55" t="s">
        <v>166</v>
      </c>
    </row>
    <row r="56" spans="1:7" x14ac:dyDescent="0.25">
      <c r="A56" t="s">
        <v>227</v>
      </c>
    </row>
    <row r="57" spans="1:7" x14ac:dyDescent="0.25">
      <c r="A57" t="s">
        <v>228</v>
      </c>
    </row>
    <row r="59" spans="1:7" x14ac:dyDescent="0.25">
      <c r="B59" t="s">
        <v>86</v>
      </c>
    </row>
    <row r="78" spans="2:2" x14ac:dyDescent="0.25">
      <c r="B78" t="s">
        <v>85</v>
      </c>
    </row>
    <row r="93" spans="2:2" x14ac:dyDescent="0.25">
      <c r="B93" t="s">
        <v>84</v>
      </c>
    </row>
    <row r="112" spans="2:2" x14ac:dyDescent="0.25">
      <c r="B112" t="s">
        <v>87</v>
      </c>
    </row>
    <row r="128" spans="2:2" x14ac:dyDescent="0.25">
      <c r="B128" t="s">
        <v>88</v>
      </c>
    </row>
    <row r="147" spans="2:2" x14ac:dyDescent="0.25">
      <c r="B147" t="s">
        <v>89</v>
      </c>
    </row>
    <row r="162" spans="2:2" x14ac:dyDescent="0.25">
      <c r="B162" t="s">
        <v>90</v>
      </c>
    </row>
    <row r="183" spans="2:2" x14ac:dyDescent="0.25">
      <c r="B183" t="s">
        <v>91</v>
      </c>
    </row>
    <row r="204" spans="2:2" x14ac:dyDescent="0.25">
      <c r="B204" t="s">
        <v>92</v>
      </c>
    </row>
    <row r="220" spans="2:2" x14ac:dyDescent="0.25">
      <c r="B220" t="s">
        <v>93</v>
      </c>
    </row>
    <row r="243" spans="2:2" x14ac:dyDescent="0.25">
      <c r="B243" t="s">
        <v>94</v>
      </c>
    </row>
    <row r="264" spans="1:1" x14ac:dyDescent="0.25">
      <c r="A264" t="s">
        <v>117</v>
      </c>
    </row>
    <row r="265" spans="1:1" x14ac:dyDescent="0.25">
      <c r="A265" t="s">
        <v>109</v>
      </c>
    </row>
  </sheetData>
  <sheetProtection sheet="1" selectLockedCells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69DB3-2562-4087-903B-56F24880BD41}">
  <dimension ref="A1:G22"/>
  <sheetViews>
    <sheetView topLeftCell="A4" workbookViewId="0">
      <selection activeCell="E12" sqref="E12"/>
    </sheetView>
  </sheetViews>
  <sheetFormatPr defaultRowHeight="15" x14ac:dyDescent="0.25"/>
  <cols>
    <col min="2" max="2" width="72.28515625" customWidth="1"/>
    <col min="4" max="4" width="10.140625" bestFit="1" customWidth="1"/>
    <col min="6" max="6" width="13.140625" customWidth="1"/>
    <col min="7" max="7" width="12.140625" customWidth="1"/>
  </cols>
  <sheetData>
    <row r="1" spans="1:7" x14ac:dyDescent="0.25">
      <c r="A1" s="20"/>
      <c r="B1" s="21"/>
      <c r="C1" s="22"/>
      <c r="D1" s="19"/>
      <c r="E1" s="23"/>
      <c r="F1" s="24"/>
    </row>
    <row r="2" spans="1:7" x14ac:dyDescent="0.25">
      <c r="A2" s="20"/>
      <c r="B2" s="25"/>
      <c r="C2" s="22"/>
      <c r="D2" s="26"/>
      <c r="E2" s="22"/>
      <c r="F2" s="24"/>
    </row>
    <row r="3" spans="1:7" x14ac:dyDescent="0.25">
      <c r="A3" s="20"/>
      <c r="B3" s="25"/>
      <c r="C3" s="22"/>
      <c r="D3" s="23"/>
      <c r="E3" s="23"/>
      <c r="F3" s="24"/>
    </row>
    <row r="4" spans="1:7" ht="15.75" x14ac:dyDescent="0.25">
      <c r="A4" s="20"/>
      <c r="B4" s="27"/>
      <c r="C4" s="22"/>
      <c r="D4" s="28"/>
      <c r="F4" s="24"/>
    </row>
    <row r="5" spans="1:7" ht="15.75" x14ac:dyDescent="0.25">
      <c r="A5" s="20"/>
      <c r="B5" s="27"/>
      <c r="C5" s="22"/>
      <c r="D5" s="19"/>
      <c r="E5" s="23"/>
      <c r="F5" s="24"/>
    </row>
    <row r="6" spans="1:7" ht="15.75" x14ac:dyDescent="0.25">
      <c r="A6" s="20"/>
      <c r="B6" s="27"/>
      <c r="C6" s="22"/>
      <c r="D6" s="19"/>
      <c r="E6" s="23"/>
      <c r="F6" s="24"/>
    </row>
    <row r="7" spans="1:7" ht="18" x14ac:dyDescent="0.25">
      <c r="A7" s="20"/>
      <c r="B7" s="29"/>
      <c r="C7" s="22"/>
      <c r="D7" s="19"/>
      <c r="E7" s="23"/>
      <c r="F7" s="24"/>
    </row>
    <row r="8" spans="1:7" ht="21.75" customHeight="1" x14ac:dyDescent="0.25">
      <c r="A8" s="29" t="s">
        <v>0</v>
      </c>
      <c r="B8" s="30" t="s">
        <v>43</v>
      </c>
      <c r="C8" s="22"/>
      <c r="D8" s="23"/>
      <c r="E8" s="23"/>
      <c r="F8" s="23"/>
    </row>
    <row r="9" spans="1:7" ht="21" customHeight="1" x14ac:dyDescent="0.25">
      <c r="A9" s="29"/>
      <c r="B9" s="30" t="s">
        <v>44</v>
      </c>
      <c r="C9" s="31"/>
      <c r="D9" s="32"/>
      <c r="E9" s="32"/>
      <c r="F9" s="32"/>
    </row>
    <row r="11" spans="1:7" ht="30" x14ac:dyDescent="0.25">
      <c r="A11" s="33" t="s">
        <v>1</v>
      </c>
      <c r="B11" s="34" t="s">
        <v>2</v>
      </c>
      <c r="C11" s="34" t="s">
        <v>3</v>
      </c>
      <c r="D11" s="34" t="s">
        <v>107</v>
      </c>
      <c r="E11" s="35" t="s">
        <v>106</v>
      </c>
      <c r="F11" s="35" t="s">
        <v>105</v>
      </c>
      <c r="G11" s="34" t="s">
        <v>108</v>
      </c>
    </row>
    <row r="12" spans="1:7" x14ac:dyDescent="0.25">
      <c r="A12" s="36">
        <v>1</v>
      </c>
      <c r="B12" s="37" t="s">
        <v>126</v>
      </c>
      <c r="C12" s="36" t="s">
        <v>7</v>
      </c>
      <c r="D12" s="36">
        <v>30</v>
      </c>
      <c r="E12" s="18"/>
      <c r="F12" s="36">
        <f>E12*D12</f>
        <v>0</v>
      </c>
      <c r="G12" s="44">
        <v>3</v>
      </c>
    </row>
    <row r="13" spans="1:7" x14ac:dyDescent="0.25">
      <c r="A13" s="36">
        <v>2</v>
      </c>
      <c r="B13" s="37" t="s">
        <v>71</v>
      </c>
      <c r="C13" s="36" t="s">
        <v>58</v>
      </c>
      <c r="D13" s="36">
        <v>1</v>
      </c>
      <c r="E13" s="18"/>
      <c r="F13" s="36">
        <f>E13*D13</f>
        <v>0</v>
      </c>
      <c r="G13" s="44"/>
    </row>
    <row r="14" spans="1:7" x14ac:dyDescent="0.25">
      <c r="C14" s="38" t="s">
        <v>11</v>
      </c>
      <c r="D14" s="19"/>
      <c r="E14" s="19"/>
      <c r="F14" s="23">
        <f>SUM(F12:F13)</f>
        <v>0</v>
      </c>
    </row>
    <row r="15" spans="1:7" x14ac:dyDescent="0.25">
      <c r="C15" s="38" t="s">
        <v>12</v>
      </c>
      <c r="D15" s="19"/>
      <c r="E15" s="19"/>
      <c r="F15" s="23">
        <f>F14*0.22</f>
        <v>0</v>
      </c>
    </row>
    <row r="16" spans="1:7" x14ac:dyDescent="0.25">
      <c r="C16" s="38" t="s">
        <v>13</v>
      </c>
      <c r="D16" s="19"/>
      <c r="E16" s="19"/>
      <c r="F16" s="39">
        <f>F14+F15</f>
        <v>0</v>
      </c>
    </row>
    <row r="18" spans="1:2" x14ac:dyDescent="0.25">
      <c r="A18" t="s">
        <v>117</v>
      </c>
    </row>
    <row r="19" spans="1:2" x14ac:dyDescent="0.25">
      <c r="A19" t="s">
        <v>166</v>
      </c>
    </row>
    <row r="20" spans="1:2" x14ac:dyDescent="0.25">
      <c r="A20" t="s">
        <v>228</v>
      </c>
    </row>
    <row r="22" spans="1:2" x14ac:dyDescent="0.25">
      <c r="B22" t="s">
        <v>116</v>
      </c>
    </row>
  </sheetData>
  <sheetProtection sheet="1" selectLockedCells="1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DA6B-C61D-4B28-A43F-BC6CAF8AF49B}">
  <dimension ref="A1:F23"/>
  <sheetViews>
    <sheetView workbookViewId="0">
      <selection activeCell="E14" sqref="E14"/>
    </sheetView>
  </sheetViews>
  <sheetFormatPr defaultRowHeight="15" x14ac:dyDescent="0.25"/>
  <cols>
    <col min="2" max="2" width="86.7109375" customWidth="1"/>
    <col min="4" max="4" width="10.140625" bestFit="1" customWidth="1"/>
    <col min="6" max="6" width="13.140625" customWidth="1"/>
  </cols>
  <sheetData>
    <row r="1" spans="1:6" x14ac:dyDescent="0.25">
      <c r="A1" s="20"/>
      <c r="B1" s="21"/>
      <c r="C1" s="22"/>
      <c r="D1" s="19"/>
      <c r="E1" s="23"/>
      <c r="F1" s="24"/>
    </row>
    <row r="2" spans="1:6" x14ac:dyDescent="0.25">
      <c r="A2" s="20"/>
      <c r="B2" s="25"/>
      <c r="C2" s="22"/>
      <c r="D2" s="26"/>
      <c r="E2" s="22"/>
      <c r="F2" s="24"/>
    </row>
    <row r="3" spans="1:6" x14ac:dyDescent="0.25">
      <c r="A3" s="20"/>
      <c r="B3" s="25"/>
      <c r="C3" s="22"/>
      <c r="D3" s="23"/>
      <c r="E3" s="23"/>
      <c r="F3" s="24"/>
    </row>
    <row r="4" spans="1:6" ht="15.75" x14ac:dyDescent="0.25">
      <c r="A4" s="20"/>
      <c r="B4" s="27"/>
      <c r="C4" s="22"/>
      <c r="D4" s="28"/>
      <c r="F4" s="24"/>
    </row>
    <row r="5" spans="1:6" ht="15.75" x14ac:dyDescent="0.25">
      <c r="A5" s="20"/>
      <c r="B5" s="27"/>
      <c r="C5" s="22"/>
      <c r="D5" s="19"/>
      <c r="E5" s="23"/>
      <c r="F5" s="24"/>
    </row>
    <row r="6" spans="1:6" ht="15.75" x14ac:dyDescent="0.25">
      <c r="A6" s="20"/>
      <c r="B6" s="27"/>
      <c r="C6" s="22"/>
      <c r="D6" s="19"/>
      <c r="E6" s="23"/>
      <c r="F6" s="24"/>
    </row>
    <row r="7" spans="1:6" ht="18" x14ac:dyDescent="0.25">
      <c r="A7" s="20"/>
      <c r="B7" s="29"/>
      <c r="C7" s="22"/>
      <c r="D7" s="19"/>
      <c r="E7" s="23"/>
      <c r="F7" s="24"/>
    </row>
    <row r="8" spans="1:6" ht="21.75" customHeight="1" x14ac:dyDescent="0.25">
      <c r="A8" s="29" t="s">
        <v>0</v>
      </c>
      <c r="B8" s="30" t="s">
        <v>45</v>
      </c>
      <c r="C8" s="22"/>
      <c r="D8" s="23"/>
      <c r="E8" s="23"/>
      <c r="F8" s="23"/>
    </row>
    <row r="9" spans="1:6" ht="21" customHeight="1" x14ac:dyDescent="0.25">
      <c r="A9" s="29"/>
      <c r="B9" s="30" t="s">
        <v>46</v>
      </c>
      <c r="C9" s="31"/>
      <c r="D9" s="32"/>
      <c r="E9" s="32"/>
      <c r="F9" s="32"/>
    </row>
    <row r="11" spans="1:6" ht="30" x14ac:dyDescent="0.25">
      <c r="A11" s="33" t="s">
        <v>1</v>
      </c>
      <c r="B11" s="34" t="s">
        <v>2</v>
      </c>
      <c r="C11" s="34" t="s">
        <v>3</v>
      </c>
      <c r="D11" s="34" t="s">
        <v>4</v>
      </c>
      <c r="E11" s="35" t="s">
        <v>5</v>
      </c>
      <c r="F11" s="35" t="s">
        <v>6</v>
      </c>
    </row>
    <row r="12" spans="1:6" x14ac:dyDescent="0.25">
      <c r="A12" s="36">
        <v>1</v>
      </c>
      <c r="B12" s="37" t="s">
        <v>200</v>
      </c>
      <c r="C12" s="36" t="s">
        <v>7</v>
      </c>
      <c r="D12" s="36">
        <v>6</v>
      </c>
      <c r="E12" s="18"/>
      <c r="F12" s="36">
        <f>E12*D12</f>
        <v>0</v>
      </c>
    </row>
    <row r="13" spans="1:6" x14ac:dyDescent="0.25">
      <c r="A13" s="36">
        <v>2</v>
      </c>
      <c r="B13" s="37" t="s">
        <v>201</v>
      </c>
      <c r="C13" s="36" t="s">
        <v>7</v>
      </c>
      <c r="D13" s="36">
        <v>8</v>
      </c>
      <c r="E13" s="18"/>
      <c r="F13" s="36">
        <f t="shared" ref="F13:F16" si="0">E13*D13</f>
        <v>0</v>
      </c>
    </row>
    <row r="14" spans="1:6" x14ac:dyDescent="0.25">
      <c r="A14" s="36">
        <v>3</v>
      </c>
      <c r="B14" s="37" t="s">
        <v>202</v>
      </c>
      <c r="C14" s="36" t="s">
        <v>7</v>
      </c>
      <c r="D14" s="36">
        <v>14</v>
      </c>
      <c r="E14" s="18"/>
      <c r="F14" s="36">
        <f t="shared" si="0"/>
        <v>0</v>
      </c>
    </row>
    <row r="15" spans="1:6" x14ac:dyDescent="0.25">
      <c r="A15" s="36">
        <v>4</v>
      </c>
      <c r="B15" s="37" t="s">
        <v>47</v>
      </c>
      <c r="C15" s="36" t="s">
        <v>58</v>
      </c>
      <c r="D15" s="36">
        <v>1</v>
      </c>
      <c r="E15" s="18"/>
      <c r="F15" s="36">
        <f t="shared" si="0"/>
        <v>0</v>
      </c>
    </row>
    <row r="16" spans="1:6" x14ac:dyDescent="0.25">
      <c r="A16" s="36">
        <v>3</v>
      </c>
      <c r="B16" s="41" t="s">
        <v>71</v>
      </c>
      <c r="C16" s="36" t="s">
        <v>58</v>
      </c>
      <c r="D16" s="36">
        <v>1</v>
      </c>
      <c r="E16" s="18"/>
      <c r="F16" s="36">
        <f t="shared" si="0"/>
        <v>0</v>
      </c>
    </row>
    <row r="17" spans="1:6" x14ac:dyDescent="0.25">
      <c r="C17" s="38" t="s">
        <v>11</v>
      </c>
      <c r="D17" s="19"/>
      <c r="E17" s="19"/>
      <c r="F17" s="23">
        <f>SUM(F12:F16)</f>
        <v>0</v>
      </c>
    </row>
    <row r="18" spans="1:6" x14ac:dyDescent="0.25">
      <c r="C18" s="38" t="s">
        <v>12</v>
      </c>
      <c r="D18" s="19"/>
      <c r="E18" s="19"/>
      <c r="F18" s="23">
        <f>F17*0.22</f>
        <v>0</v>
      </c>
    </row>
    <row r="19" spans="1:6" x14ac:dyDescent="0.25">
      <c r="C19" s="38" t="s">
        <v>13</v>
      </c>
      <c r="D19" s="19"/>
      <c r="E19" s="19"/>
      <c r="F19" s="39">
        <f>F17+F18</f>
        <v>0</v>
      </c>
    </row>
    <row r="21" spans="1:6" x14ac:dyDescent="0.25">
      <c r="A21" t="s">
        <v>117</v>
      </c>
    </row>
    <row r="22" spans="1:6" x14ac:dyDescent="0.25">
      <c r="A22" t="s">
        <v>223</v>
      </c>
    </row>
    <row r="23" spans="1:6" x14ac:dyDescent="0.25">
      <c r="A23" t="s">
        <v>228</v>
      </c>
    </row>
  </sheetData>
  <sheetProtection sheet="1" selectLockedCells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BF80-EF24-4A7F-8F18-1342D65FB318}">
  <dimension ref="A5:G100"/>
  <sheetViews>
    <sheetView workbookViewId="0">
      <selection activeCell="E15" sqref="E15"/>
    </sheetView>
  </sheetViews>
  <sheetFormatPr defaultRowHeight="15" x14ac:dyDescent="0.25"/>
  <cols>
    <col min="2" max="2" width="83.28515625" bestFit="1" customWidth="1"/>
    <col min="6" max="6" width="11" bestFit="1" customWidth="1"/>
  </cols>
  <sheetData>
    <row r="5" spans="1:7" ht="15.75" x14ac:dyDescent="0.25">
      <c r="A5" s="20"/>
      <c r="B5" s="27"/>
      <c r="C5" s="22"/>
      <c r="D5" s="28"/>
      <c r="F5" s="24"/>
    </row>
    <row r="6" spans="1:7" ht="15.75" x14ac:dyDescent="0.25">
      <c r="A6" s="20"/>
      <c r="B6" s="27"/>
      <c r="C6" s="22"/>
      <c r="D6" s="19"/>
      <c r="E6" s="23"/>
      <c r="F6" s="24"/>
    </row>
    <row r="7" spans="1:7" ht="15.75" x14ac:dyDescent="0.25">
      <c r="A7" s="20"/>
      <c r="B7" s="27"/>
      <c r="C7" s="22"/>
      <c r="D7" s="19"/>
      <c r="E7" s="23"/>
      <c r="F7" s="24"/>
    </row>
    <row r="8" spans="1:7" ht="18" x14ac:dyDescent="0.25">
      <c r="A8" s="20"/>
      <c r="B8" s="29"/>
      <c r="C8" s="22"/>
      <c r="D8" s="19"/>
      <c r="E8" s="23"/>
      <c r="F8" s="24"/>
    </row>
    <row r="9" spans="1:7" ht="18" x14ac:dyDescent="0.25">
      <c r="A9" s="29" t="s">
        <v>0</v>
      </c>
      <c r="B9" s="30" t="s">
        <v>203</v>
      </c>
      <c r="C9" s="22"/>
      <c r="D9" s="23"/>
      <c r="E9" s="23"/>
      <c r="F9" s="24"/>
    </row>
    <row r="10" spans="1:7" ht="18" x14ac:dyDescent="0.25">
      <c r="A10" s="29"/>
      <c r="B10" s="30" t="s">
        <v>204</v>
      </c>
      <c r="C10" s="31"/>
      <c r="D10" s="32"/>
      <c r="E10" s="32"/>
      <c r="F10" s="32"/>
    </row>
    <row r="12" spans="1:7" ht="45" x14ac:dyDescent="0.25">
      <c r="A12" s="33" t="s">
        <v>1</v>
      </c>
      <c r="B12" s="34" t="s">
        <v>2</v>
      </c>
      <c r="C12" s="34" t="s">
        <v>3</v>
      </c>
      <c r="D12" s="34" t="s">
        <v>4</v>
      </c>
      <c r="E12" s="35" t="s">
        <v>5</v>
      </c>
      <c r="F12" s="34" t="s">
        <v>6</v>
      </c>
      <c r="G12" s="34" t="s">
        <v>108</v>
      </c>
    </row>
    <row r="13" spans="1:7" ht="30" x14ac:dyDescent="0.25">
      <c r="A13" s="76" t="s">
        <v>205</v>
      </c>
      <c r="B13" s="65" t="s">
        <v>209</v>
      </c>
      <c r="C13" s="76">
        <v>4</v>
      </c>
      <c r="D13" s="76" t="s">
        <v>7</v>
      </c>
      <c r="E13" s="79"/>
      <c r="F13" s="78">
        <f>C13*E13</f>
        <v>0</v>
      </c>
      <c r="G13" s="44">
        <v>0</v>
      </c>
    </row>
    <row r="14" spans="1:7" x14ac:dyDescent="0.25">
      <c r="A14" s="76" t="s">
        <v>23</v>
      </c>
      <c r="B14" s="65" t="s">
        <v>206</v>
      </c>
      <c r="C14" s="76">
        <v>16</v>
      </c>
      <c r="D14" s="76" t="s">
        <v>7</v>
      </c>
      <c r="E14" s="79"/>
      <c r="F14" s="78">
        <f t="shared" ref="F14:F28" si="0">C14*E14</f>
        <v>0</v>
      </c>
      <c r="G14" s="44">
        <v>2</v>
      </c>
    </row>
    <row r="15" spans="1:7" x14ac:dyDescent="0.25">
      <c r="A15" s="76" t="s">
        <v>24</v>
      </c>
      <c r="B15" s="65" t="s">
        <v>172</v>
      </c>
      <c r="C15" s="76">
        <v>1</v>
      </c>
      <c r="D15" s="76" t="s">
        <v>7</v>
      </c>
      <c r="E15" s="79"/>
      <c r="F15" s="78">
        <f t="shared" si="0"/>
        <v>0</v>
      </c>
      <c r="G15" s="44"/>
    </row>
    <row r="16" spans="1:7" ht="45" x14ac:dyDescent="0.25">
      <c r="A16" s="76" t="s">
        <v>25</v>
      </c>
      <c r="B16" s="65" t="s">
        <v>210</v>
      </c>
      <c r="C16" s="76">
        <v>1</v>
      </c>
      <c r="D16" s="76" t="s">
        <v>7</v>
      </c>
      <c r="E16" s="79"/>
      <c r="F16" s="78">
        <f t="shared" si="0"/>
        <v>0</v>
      </c>
      <c r="G16" s="44"/>
    </row>
    <row r="17" spans="1:7" x14ac:dyDescent="0.25">
      <c r="A17" s="76" t="s">
        <v>27</v>
      </c>
      <c r="B17" s="65" t="s">
        <v>212</v>
      </c>
      <c r="C17" s="76">
        <v>1</v>
      </c>
      <c r="D17" s="76" t="s">
        <v>7</v>
      </c>
      <c r="E17" s="79"/>
      <c r="F17" s="78">
        <f t="shared" si="0"/>
        <v>0</v>
      </c>
      <c r="G17" s="44"/>
    </row>
    <row r="18" spans="1:7" x14ac:dyDescent="0.25">
      <c r="A18" s="76" t="s">
        <v>207</v>
      </c>
      <c r="B18" s="76" t="s">
        <v>213</v>
      </c>
      <c r="C18" s="76">
        <v>2</v>
      </c>
      <c r="D18" s="76" t="s">
        <v>7</v>
      </c>
      <c r="E18" s="79"/>
      <c r="F18" s="78">
        <f t="shared" si="0"/>
        <v>0</v>
      </c>
      <c r="G18" s="44"/>
    </row>
    <row r="19" spans="1:7" x14ac:dyDescent="0.25">
      <c r="A19" s="76" t="s">
        <v>29</v>
      </c>
      <c r="B19" s="76" t="s">
        <v>214</v>
      </c>
      <c r="C19" s="76">
        <v>2</v>
      </c>
      <c r="D19" s="76" t="s">
        <v>7</v>
      </c>
      <c r="E19" s="79"/>
      <c r="F19" s="78">
        <f t="shared" si="0"/>
        <v>0</v>
      </c>
      <c r="G19" s="44"/>
    </row>
    <row r="20" spans="1:7" x14ac:dyDescent="0.25">
      <c r="A20" s="76" t="s">
        <v>30</v>
      </c>
      <c r="B20" s="77" t="s">
        <v>208</v>
      </c>
      <c r="C20" s="76">
        <v>1</v>
      </c>
      <c r="D20" s="76" t="s">
        <v>7</v>
      </c>
      <c r="E20" s="79"/>
      <c r="F20" s="78">
        <f t="shared" si="0"/>
        <v>0</v>
      </c>
      <c r="G20" s="44"/>
    </row>
    <row r="21" spans="1:7" x14ac:dyDescent="0.25">
      <c r="A21" s="76" t="s">
        <v>31</v>
      </c>
      <c r="B21" s="65" t="s">
        <v>221</v>
      </c>
      <c r="C21" s="76">
        <v>2</v>
      </c>
      <c r="D21" s="76" t="s">
        <v>7</v>
      </c>
      <c r="E21" s="79"/>
      <c r="F21" s="78">
        <f t="shared" si="0"/>
        <v>0</v>
      </c>
      <c r="G21" s="44"/>
    </row>
    <row r="22" spans="1:7" ht="45" x14ac:dyDescent="0.25">
      <c r="A22" s="76" t="s">
        <v>32</v>
      </c>
      <c r="B22" s="41" t="s">
        <v>215</v>
      </c>
      <c r="C22" s="76">
        <v>1</v>
      </c>
      <c r="D22" s="76" t="s">
        <v>7</v>
      </c>
      <c r="E22" s="79"/>
      <c r="F22" s="78">
        <f t="shared" si="0"/>
        <v>0</v>
      </c>
      <c r="G22" s="44">
        <v>6</v>
      </c>
    </row>
    <row r="23" spans="1:7" x14ac:dyDescent="0.25">
      <c r="A23" s="76" t="s">
        <v>33</v>
      </c>
      <c r="B23" s="77" t="s">
        <v>233</v>
      </c>
      <c r="C23" s="76">
        <v>2</v>
      </c>
      <c r="D23" s="76" t="s">
        <v>7</v>
      </c>
      <c r="E23" s="79"/>
      <c r="F23" s="78">
        <f t="shared" si="0"/>
        <v>0</v>
      </c>
      <c r="G23" s="44">
        <v>6</v>
      </c>
    </row>
    <row r="24" spans="1:7" x14ac:dyDescent="0.25">
      <c r="A24" s="76" t="s">
        <v>35</v>
      </c>
      <c r="B24" s="76" t="s">
        <v>216</v>
      </c>
      <c r="C24" s="76">
        <v>1</v>
      </c>
      <c r="D24" s="76" t="s">
        <v>7</v>
      </c>
      <c r="E24" s="79"/>
      <c r="F24" s="78">
        <f t="shared" si="0"/>
        <v>0</v>
      </c>
      <c r="G24" s="44"/>
    </row>
    <row r="25" spans="1:7" ht="30" x14ac:dyDescent="0.25">
      <c r="A25" s="76" t="s">
        <v>37</v>
      </c>
      <c r="B25" s="77" t="s">
        <v>217</v>
      </c>
      <c r="C25" s="76">
        <v>4</v>
      </c>
      <c r="D25" s="76" t="s">
        <v>7</v>
      </c>
      <c r="E25" s="79"/>
      <c r="F25" s="78">
        <f t="shared" si="0"/>
        <v>0</v>
      </c>
      <c r="G25" s="44"/>
    </row>
    <row r="26" spans="1:7" x14ac:dyDescent="0.25">
      <c r="A26" s="76" t="s">
        <v>59</v>
      </c>
      <c r="B26" s="77" t="s">
        <v>218</v>
      </c>
      <c r="C26" s="76">
        <v>3</v>
      </c>
      <c r="D26" s="76" t="s">
        <v>7</v>
      </c>
      <c r="E26" s="79"/>
      <c r="F26" s="78">
        <f t="shared" si="0"/>
        <v>0</v>
      </c>
      <c r="G26" s="44"/>
    </row>
    <row r="27" spans="1:7" ht="30" x14ac:dyDescent="0.25">
      <c r="A27" s="76" t="s">
        <v>60</v>
      </c>
      <c r="B27" s="77" t="s">
        <v>220</v>
      </c>
      <c r="C27" s="76">
        <v>1</v>
      </c>
      <c r="D27" s="76" t="s">
        <v>7</v>
      </c>
      <c r="E27" s="79"/>
      <c r="F27" s="78">
        <f t="shared" si="0"/>
        <v>0</v>
      </c>
      <c r="G27" s="44"/>
    </row>
    <row r="28" spans="1:7" ht="30" x14ac:dyDescent="0.25">
      <c r="A28" s="76" t="s">
        <v>61</v>
      </c>
      <c r="B28" s="77" t="s">
        <v>234</v>
      </c>
      <c r="C28" s="76">
        <v>4</v>
      </c>
      <c r="D28" s="76" t="s">
        <v>7</v>
      </c>
      <c r="E28" s="79"/>
      <c r="F28" s="78">
        <f t="shared" si="0"/>
        <v>0</v>
      </c>
      <c r="G28" s="44">
        <v>6</v>
      </c>
    </row>
    <row r="29" spans="1:7" ht="30" x14ac:dyDescent="0.25">
      <c r="A29" s="76" t="s">
        <v>62</v>
      </c>
      <c r="B29" s="77" t="s">
        <v>222</v>
      </c>
      <c r="C29" s="76">
        <v>1</v>
      </c>
      <c r="D29" s="76" t="s">
        <v>7</v>
      </c>
      <c r="E29" s="79"/>
      <c r="F29" s="78">
        <f>C29*E29</f>
        <v>0</v>
      </c>
      <c r="G29" s="44"/>
    </row>
    <row r="30" spans="1:7" x14ac:dyDescent="0.25">
      <c r="C30" s="38" t="s">
        <v>11</v>
      </c>
      <c r="D30" s="19"/>
      <c r="E30" s="19"/>
      <c r="F30" s="23">
        <f>SUM(F13:F29)</f>
        <v>0</v>
      </c>
    </row>
    <row r="31" spans="1:7" x14ac:dyDescent="0.25">
      <c r="C31" s="38" t="s">
        <v>12</v>
      </c>
      <c r="D31" s="19"/>
      <c r="E31" s="19"/>
      <c r="F31" s="23">
        <f>F30*0.22</f>
        <v>0</v>
      </c>
    </row>
    <row r="32" spans="1:7" x14ac:dyDescent="0.25">
      <c r="C32" s="38" t="s">
        <v>13</v>
      </c>
      <c r="D32" s="19"/>
      <c r="E32" s="19"/>
      <c r="F32" s="39">
        <f>F30+F31</f>
        <v>0</v>
      </c>
    </row>
    <row r="34" spans="1:2" x14ac:dyDescent="0.25">
      <c r="A34" t="s">
        <v>117</v>
      </c>
    </row>
    <row r="35" spans="1:2" x14ac:dyDescent="0.25">
      <c r="A35" t="s">
        <v>166</v>
      </c>
    </row>
    <row r="36" spans="1:2" x14ac:dyDescent="0.25">
      <c r="A36" t="s">
        <v>227</v>
      </c>
    </row>
    <row r="37" spans="1:2" x14ac:dyDescent="0.25">
      <c r="A37" t="s">
        <v>228</v>
      </c>
    </row>
    <row r="38" spans="1:2" x14ac:dyDescent="0.25">
      <c r="A38" s="75"/>
    </row>
    <row r="39" spans="1:2" x14ac:dyDescent="0.25">
      <c r="B39" t="s">
        <v>85</v>
      </c>
    </row>
    <row r="52" spans="2:2" x14ac:dyDescent="0.25">
      <c r="B52" t="s">
        <v>211</v>
      </c>
    </row>
    <row r="68" spans="2:2" x14ac:dyDescent="0.25">
      <c r="B68" t="s">
        <v>87</v>
      </c>
    </row>
    <row r="84" spans="2:2" x14ac:dyDescent="0.25">
      <c r="B84" t="s">
        <v>219</v>
      </c>
    </row>
    <row r="100" spans="2:2" x14ac:dyDescent="0.25">
      <c r="B100" t="s">
        <v>89</v>
      </c>
    </row>
  </sheetData>
  <sheetProtection sheet="1" selectLockedCells="1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6ADEB-C52B-44A6-9CA5-44945EDFA705}">
  <dimension ref="A4:G20"/>
  <sheetViews>
    <sheetView topLeftCell="A2" workbookViewId="0">
      <selection activeCell="E11" sqref="E11"/>
    </sheetView>
  </sheetViews>
  <sheetFormatPr defaultRowHeight="15" x14ac:dyDescent="0.25"/>
  <cols>
    <col min="1" max="1" width="14.42578125" customWidth="1"/>
    <col min="2" max="2" width="62" customWidth="1"/>
  </cols>
  <sheetData>
    <row r="4" spans="1:7" ht="18" x14ac:dyDescent="0.25">
      <c r="A4" s="20"/>
      <c r="B4" s="29"/>
      <c r="C4" s="22"/>
      <c r="D4" s="19"/>
      <c r="E4" s="23"/>
      <c r="F4" s="24"/>
    </row>
    <row r="5" spans="1:7" ht="18" x14ac:dyDescent="0.25">
      <c r="A5" s="29" t="s">
        <v>0</v>
      </c>
      <c r="B5" s="30" t="s">
        <v>235</v>
      </c>
      <c r="C5" s="22"/>
      <c r="D5" s="23"/>
      <c r="E5" s="23"/>
      <c r="F5" s="23"/>
    </row>
    <row r="6" spans="1:7" ht="18" x14ac:dyDescent="0.25">
      <c r="A6" s="29"/>
      <c r="B6" s="30" t="s">
        <v>236</v>
      </c>
      <c r="C6" s="31"/>
      <c r="D6" s="32"/>
      <c r="E6" s="32"/>
      <c r="F6" s="32"/>
    </row>
    <row r="8" spans="1:7" ht="45" x14ac:dyDescent="0.25">
      <c r="A8" s="33" t="s">
        <v>1</v>
      </c>
      <c r="B8" s="34" t="s">
        <v>2</v>
      </c>
      <c r="C8" s="34" t="s">
        <v>3</v>
      </c>
      <c r="D8" s="34" t="s">
        <v>107</v>
      </c>
      <c r="E8" s="35" t="s">
        <v>106</v>
      </c>
      <c r="F8" s="35" t="s">
        <v>105</v>
      </c>
      <c r="G8" s="34" t="s">
        <v>108</v>
      </c>
    </row>
    <row r="9" spans="1:7" ht="60" x14ac:dyDescent="0.25">
      <c r="A9" s="40">
        <v>1</v>
      </c>
      <c r="B9" s="41" t="s">
        <v>230</v>
      </c>
      <c r="C9" s="40" t="s">
        <v>7</v>
      </c>
      <c r="D9" s="40">
        <v>38</v>
      </c>
      <c r="E9" s="45"/>
      <c r="F9" s="40">
        <f>E9*D9</f>
        <v>0</v>
      </c>
      <c r="G9" s="42">
        <v>6</v>
      </c>
    </row>
    <row r="10" spans="1:7" ht="30" x14ac:dyDescent="0.25">
      <c r="A10" s="40">
        <v>2</v>
      </c>
      <c r="B10" s="70" t="s">
        <v>127</v>
      </c>
      <c r="C10" s="40" t="s">
        <v>7</v>
      </c>
      <c r="D10" s="40">
        <v>38</v>
      </c>
      <c r="E10" s="45"/>
      <c r="F10" s="40">
        <f>E10*D10</f>
        <v>0</v>
      </c>
      <c r="G10" s="42">
        <v>6</v>
      </c>
    </row>
    <row r="11" spans="1:7" x14ac:dyDescent="0.25">
      <c r="A11" s="36">
        <v>3</v>
      </c>
      <c r="B11" s="37" t="s">
        <v>71</v>
      </c>
      <c r="C11" s="36" t="s">
        <v>58</v>
      </c>
      <c r="D11" s="36">
        <v>1</v>
      </c>
      <c r="E11" s="18"/>
      <c r="F11" s="40">
        <f>E11*D11</f>
        <v>0</v>
      </c>
      <c r="G11" s="44"/>
    </row>
    <row r="12" spans="1:7" x14ac:dyDescent="0.25">
      <c r="C12" s="38" t="s">
        <v>11</v>
      </c>
      <c r="D12" s="19"/>
      <c r="E12" s="19"/>
      <c r="F12" s="23">
        <f>SUM(F9:F11)</f>
        <v>0</v>
      </c>
    </row>
    <row r="13" spans="1:7" x14ac:dyDescent="0.25">
      <c r="C13" s="38" t="s">
        <v>12</v>
      </c>
      <c r="D13" s="19"/>
      <c r="E13" s="19"/>
      <c r="F13" s="23">
        <f>F12*0.22</f>
        <v>0</v>
      </c>
    </row>
    <row r="14" spans="1:7" x14ac:dyDescent="0.25">
      <c r="C14" s="38" t="s">
        <v>13</v>
      </c>
      <c r="D14" s="19"/>
      <c r="E14" s="19"/>
      <c r="F14" s="39">
        <f>F12+F13</f>
        <v>0</v>
      </c>
    </row>
    <row r="15" spans="1:7" x14ac:dyDescent="0.25">
      <c r="C15" s="38"/>
      <c r="D15" s="19"/>
      <c r="E15" s="19"/>
      <c r="F15" s="39"/>
    </row>
    <row r="16" spans="1:7" x14ac:dyDescent="0.25">
      <c r="A16" t="s">
        <v>117</v>
      </c>
      <c r="C16" s="38"/>
      <c r="D16" s="19"/>
      <c r="E16" s="19"/>
      <c r="F16" s="39"/>
    </row>
    <row r="17" spans="1:2" x14ac:dyDescent="0.25">
      <c r="A17" t="s">
        <v>166</v>
      </c>
    </row>
    <row r="18" spans="1:2" x14ac:dyDescent="0.25">
      <c r="A18" t="s">
        <v>228</v>
      </c>
    </row>
    <row r="20" spans="1:2" x14ac:dyDescent="0.25">
      <c r="B20" t="s">
        <v>116</v>
      </c>
    </row>
  </sheetData>
  <sheetProtection sheet="1" objects="1" scenarios="1" selectLockedCells="1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F59C1-FE00-44A1-BCA7-B2162C56AFF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43F65-47C2-46BF-BD5A-FD99EBDA048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55460D8130AB740A6A939EA7F251F74" ma:contentTypeVersion="6" ma:contentTypeDescription="Ustvari nov dokument." ma:contentTypeScope="" ma:versionID="3ea13bc7a7f22a897d093d6ced4e4dd7">
  <xsd:schema xmlns:xsd="http://www.w3.org/2001/XMLSchema" xmlns:xs="http://www.w3.org/2001/XMLSchema" xmlns:p="http://schemas.microsoft.com/office/2006/metadata/properties" xmlns:ns3="4eaead4f-b19e-45ac-8f7e-61d2e85a9199" targetNamespace="http://schemas.microsoft.com/office/2006/metadata/properties" ma:root="true" ma:fieldsID="ab7fd0a8ffea3e31a88da408a55b5ff7" ns3:_="">
    <xsd:import namespace="4eaead4f-b19e-45ac-8f7e-61d2e85a919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ead4f-b19e-45ac-8f7e-61d2e85a919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eaead4f-b19e-45ac-8f7e-61d2e85a9199" xsi:nil="true"/>
  </documentManagement>
</p:properties>
</file>

<file path=customXml/itemProps1.xml><?xml version="1.0" encoding="utf-8"?>
<ds:datastoreItem xmlns:ds="http://schemas.openxmlformats.org/officeDocument/2006/customXml" ds:itemID="{CD5C0F6D-6AFD-477C-A0ED-47F673BAAE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aead4f-b19e-45ac-8f7e-61d2e85a91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33401C-616C-4A6B-AB50-5A1544A331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06463C-6F86-45A8-86AC-8B452DB8E709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4eaead4f-b19e-45ac-8f7e-61d2e85a9199"/>
    <ds:schemaRef ds:uri="http://purl.org/dc/dcmitype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Rekapitulacija</vt:lpstr>
      <vt:lpstr>Vrtec Borisa Pečeta - Kamnica</vt:lpstr>
      <vt:lpstr>Vrtec Borisa Pečeta</vt:lpstr>
      <vt:lpstr>OŠ Borcev za severno mejo</vt:lpstr>
      <vt:lpstr>OŠ Bratov Polančičev Maribor</vt:lpstr>
      <vt:lpstr>OŠ Angela Besednjaka</vt:lpstr>
      <vt:lpstr>OŠ Janka Padežnika</vt:lpstr>
      <vt:lpstr>OŠ KAMNICA</vt:lpstr>
      <vt:lpstr>OŠ Draga Kobala</vt:lpstr>
      <vt:lpstr>Vrtec Otona Zupančiča</vt:lpstr>
      <vt:lpstr> OŠ Leona Štuklja mednarodni</vt:lpstr>
      <vt:lpstr>OŠ Leona Štuklja</vt:lpstr>
      <vt:lpstr>OŠ Maksa Durjave</vt:lpstr>
      <vt:lpstr>Vrtec Pobrežje Maribor</vt:lpstr>
      <vt:lpstr>Vrtec Ivana Glinška</vt:lpstr>
      <vt:lpstr>Vrtec Jadvige Golež</vt:lpstr>
      <vt:lpstr>Vrtec Jožice Flander</vt:lpstr>
      <vt:lpstr>Center Gustava Šiliha</vt:lpstr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Tea BALOH</cp:lastModifiedBy>
  <dcterms:created xsi:type="dcterms:W3CDTF">2026-04-22T09:48:29Z</dcterms:created>
  <dcterms:modified xsi:type="dcterms:W3CDTF">2026-06-23T12:01:48Z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0x010100455460D8130AB740A6A939EA7F251F74</vt:lpwstr>
  </property>
</Properties>
</file>